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394 - DECHETS CCN\10 - DCE\1A - PREPA DCE\RC et Annexes\"/>
    </mc:Choice>
  </mc:AlternateContent>
  <bookViews>
    <workbookView xWindow="0" yWindow="0" windowWidth="12534" windowHeight="8953"/>
  </bookViews>
  <sheets>
    <sheet name="location-collecte-traitement" sheetId="5" r:id="rId1"/>
  </sheets>
  <definedNames>
    <definedName name="_xlnm._FilterDatabase" localSheetId="0" hidden="1">'location-collecte-traitement'!$B$6:$R$40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0" i="5" l="1"/>
  <c r="I76" i="5"/>
  <c r="I63" i="5"/>
  <c r="I40" i="5"/>
  <c r="N40" i="5"/>
  <c r="N63" i="5" l="1"/>
  <c r="N76" i="5"/>
  <c r="N90" i="5"/>
  <c r="M90" i="5"/>
  <c r="M76" i="5"/>
  <c r="M63" i="5"/>
  <c r="M40" i="5"/>
  <c r="I90" i="5"/>
  <c r="I92" i="5" s="1"/>
  <c r="J76" i="5"/>
  <c r="J63" i="5"/>
  <c r="J40" i="5"/>
  <c r="M92" i="5" l="1"/>
  <c r="J92" i="5"/>
  <c r="N92" i="5"/>
  <c r="J94" i="5" l="1"/>
</calcChain>
</file>

<file path=xl/sharedStrings.xml><?xml version="1.0" encoding="utf-8"?>
<sst xmlns="http://schemas.openxmlformats.org/spreadsheetml/2006/main" count="330" uniqueCount="126">
  <si>
    <t>Verre</t>
  </si>
  <si>
    <t>Matières</t>
  </si>
  <si>
    <t>Sites</t>
  </si>
  <si>
    <t>Volumes estimés (en tonnes)/an</t>
  </si>
  <si>
    <t>TOTAL  PRIX € HT</t>
  </si>
  <si>
    <t>GS CARCASSONNE</t>
  </si>
  <si>
    <t>3ème RPIMA</t>
  </si>
  <si>
    <t>EAR NARBONNE</t>
  </si>
  <si>
    <t>4ème RE</t>
  </si>
  <si>
    <t>Emballages carton</t>
  </si>
  <si>
    <t xml:space="preserve">Tout venant / ameublement </t>
  </si>
  <si>
    <t>Huile de friture / huiles alimentaires</t>
  </si>
  <si>
    <t>Déchets alimentaires et ménagers non recyclables</t>
  </si>
  <si>
    <t>Balles de cartons</t>
  </si>
  <si>
    <t xml:space="preserve">Ferraille </t>
  </si>
  <si>
    <t>Déchets verts</t>
  </si>
  <si>
    <t>Gravats</t>
  </si>
  <si>
    <t>Bois</t>
  </si>
  <si>
    <t>Vêtements militaires (chaussures, sacs à dos, uniformes, casques…)</t>
  </si>
  <si>
    <t xml:space="preserve">Pare-brise </t>
  </si>
  <si>
    <t>Électroménager</t>
  </si>
  <si>
    <t>Papier</t>
  </si>
  <si>
    <t>benne 15 m3</t>
  </si>
  <si>
    <t>benne 30 m3</t>
  </si>
  <si>
    <t>benne 20 m3</t>
  </si>
  <si>
    <t>bacs</t>
  </si>
  <si>
    <t>Boîte métal</t>
  </si>
  <si>
    <t>Silo</t>
  </si>
  <si>
    <t>PROPRIETE MINARM</t>
  </si>
  <si>
    <t>Documents sensibles / archives</t>
  </si>
  <si>
    <t>bac roulant 370l</t>
  </si>
  <si>
    <t>bac 360 L</t>
  </si>
  <si>
    <t>ECODI 7M3</t>
  </si>
  <si>
    <t>fût 200 L</t>
  </si>
  <si>
    <t>bac roulant 370 L</t>
  </si>
  <si>
    <t>bidon</t>
  </si>
  <si>
    <t xml:space="preserve">silo </t>
  </si>
  <si>
    <t>Conteneur à verre 3 m3</t>
  </si>
  <si>
    <t>bacs roulants 660 L</t>
  </si>
  <si>
    <t>colonne a verre</t>
  </si>
  <si>
    <t>compacteur monobloc 20 m3</t>
  </si>
  <si>
    <t>Bio-dechets</t>
  </si>
  <si>
    <t>citerne 1 m3</t>
  </si>
  <si>
    <t>Compacteur carton</t>
  </si>
  <si>
    <t xml:space="preserve">GS CARCASSONNE </t>
  </si>
  <si>
    <t>benne 15m3</t>
  </si>
  <si>
    <t>benne  30m3</t>
  </si>
  <si>
    <t>benne 30m3</t>
  </si>
  <si>
    <t>Emballage en mélange (déchets recyclables, papiers, gobelets, bouteille plastiques)</t>
  </si>
  <si>
    <t>Electroménager</t>
  </si>
  <si>
    <t xml:space="preserve">Fréquences de collectes </t>
  </si>
  <si>
    <t>SITES DE TRAITEMENT</t>
  </si>
  <si>
    <t>à la demande</t>
  </si>
  <si>
    <t>CTM France SUD</t>
  </si>
  <si>
    <r>
      <rPr>
        <b/>
        <u/>
        <sz val="12"/>
        <color theme="1"/>
        <rFont val="Calibri"/>
        <family val="2"/>
      </rPr>
      <t>POSTE 1</t>
    </r>
    <r>
      <rPr>
        <b/>
        <sz val="12"/>
        <color theme="1"/>
        <rFont val="Calibri"/>
        <family val="2"/>
      </rPr>
      <t xml:space="preserve"> : 4ème Régiment Etranger  (RE)</t>
    </r>
  </si>
  <si>
    <r>
      <t xml:space="preserve">POSTE 3 : </t>
    </r>
    <r>
      <rPr>
        <b/>
        <sz val="12"/>
        <color theme="1"/>
        <rFont val="Calibri"/>
        <family val="2"/>
      </rPr>
      <t>Centres de Transmission CTM  (Lauzette – Régine)</t>
    </r>
  </si>
  <si>
    <r>
      <rPr>
        <b/>
        <u/>
        <sz val="12"/>
        <rFont val="Calibri"/>
        <family val="2"/>
      </rPr>
      <t>POSTE 4</t>
    </r>
    <r>
      <rPr>
        <b/>
        <sz val="12"/>
        <rFont val="Calibri"/>
        <family val="2"/>
      </rPr>
      <t xml:space="preserve"> : Elément Air Rattaché (EAR)  Narbonne </t>
    </r>
  </si>
  <si>
    <t xml:space="preserve">Nombres de contenants demandés </t>
  </si>
  <si>
    <t xml:space="preserve">Types de contenants </t>
  </si>
  <si>
    <t xml:space="preserve">benne 15 m3 </t>
  </si>
  <si>
    <t>Traitement : prix € HT à la tonne hors TGAP</t>
  </si>
  <si>
    <t>Montant de la TGAP € HT  / tonne</t>
  </si>
  <si>
    <t>Revalorisation du déchet € HT à la tonne</t>
  </si>
  <si>
    <t>MENSUELLE</t>
  </si>
  <si>
    <t>BIMESTRIELLE</t>
  </si>
  <si>
    <t>HEBDOMADAIRE</t>
  </si>
  <si>
    <t>SEMESTRIELLE</t>
  </si>
  <si>
    <t>TRIMESTRIELLE</t>
  </si>
  <si>
    <t>ANNUELLE</t>
  </si>
  <si>
    <t>2/SEMAINE</t>
  </si>
  <si>
    <t xml:space="preserve">HEBDOMADAIRE </t>
  </si>
  <si>
    <t>6/AN</t>
  </si>
  <si>
    <t>Location ANNUELLE prix € HT forfaitaire selon le nombre de contenants demandés</t>
  </si>
  <si>
    <t>Collecte - Déplacement
avec transport prix €  HT forfaitaire ANNUEL selon nombre collectes et selon nombre de contenants</t>
  </si>
  <si>
    <t>Castelnaudary Ferme LE CUIN</t>
  </si>
  <si>
    <t xml:space="preserve">Emballages en mélange </t>
  </si>
  <si>
    <t>Castelnaudary Ferme BELAIR</t>
  </si>
  <si>
    <t>Castelnaudary Ferme RAISSAC</t>
  </si>
  <si>
    <t>Castelnaudary Ferme BERTRANDOU</t>
  </si>
  <si>
    <t>BCC Maison du Para</t>
  </si>
  <si>
    <t>BI-MENSUEL</t>
  </si>
  <si>
    <t>Cartons</t>
  </si>
  <si>
    <t xml:space="preserve"> Emballages en mélange</t>
  </si>
  <si>
    <t xml:space="preserve">Traitement : prix € HT à la tonne incluant la TGAP </t>
  </si>
  <si>
    <r>
      <rPr>
        <b/>
        <u/>
        <sz val="12"/>
        <color theme="1"/>
        <rFont val="Calibri"/>
        <family val="2"/>
      </rPr>
      <t>POSTE 2</t>
    </r>
    <r>
      <rPr>
        <b/>
        <sz val="12"/>
        <color theme="1"/>
        <rFont val="Calibri"/>
        <family val="2"/>
      </rPr>
      <t xml:space="preserve"> : GSC Carcassonne, 3ème Régiment de Parachutistes d’Infanterie de Marine (RPIMA)</t>
    </r>
  </si>
  <si>
    <t>TAUX DE TVA</t>
  </si>
  <si>
    <t>%</t>
  </si>
  <si>
    <r>
      <t>Mode de traitement</t>
    </r>
    <r>
      <rPr>
        <b/>
        <vertAlign val="superscript"/>
        <sz val="12"/>
        <rFont val="Marianne"/>
        <family val="3"/>
      </rPr>
      <t>1</t>
    </r>
    <r>
      <rPr>
        <b/>
        <sz val="12"/>
        <rFont val="Marianne"/>
        <family val="3"/>
      </rPr>
      <t xml:space="preserve"> R/D</t>
    </r>
  </si>
  <si>
    <r>
      <t>Qualification du traitement final</t>
    </r>
    <r>
      <rPr>
        <b/>
        <vertAlign val="superscript"/>
        <sz val="12"/>
        <rFont val="Marianne"/>
        <family val="3"/>
      </rPr>
      <t>2</t>
    </r>
  </si>
  <si>
    <t>MONTANT TOTAL DU DQE
Location + Collecte + Traitement - Revalorisation</t>
  </si>
  <si>
    <r>
      <t xml:space="preserve">1 </t>
    </r>
    <r>
      <rPr>
        <b/>
        <sz val="12"/>
        <rFont val="Calibri"/>
        <family val="2"/>
        <scheme val="minor"/>
      </rPr>
      <t>Mode de traitement</t>
    </r>
  </si>
  <si>
    <r>
      <rPr>
        <b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</si>
  <si>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</si>
  <si>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</si>
  <si>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</si>
  <si>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</si>
  <si>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R ou D (se conformer à l'annexe "Code de traitement déchets et N° qualification traitement final")</t>
  </si>
  <si>
    <t>Mise à disposition de contenants, collecte et traitement de déchets des emprises militaires soutenues par le Groupement de Soutien Commissariat (GSC) de Carcassonne :</t>
  </si>
  <si>
    <t>Lot 1 : déchets non-dangereux et bio-déchets </t>
  </si>
  <si>
    <t>Revalorisation du déchet € à la tonne selon volume total estimé</t>
  </si>
  <si>
    <r>
      <rPr>
        <b/>
        <sz val="22"/>
        <color rgb="FFFF0000"/>
        <rFont val="Calibri"/>
        <family val="2"/>
        <scheme val="minor"/>
      </rPr>
      <t>LOT 1</t>
    </r>
    <r>
      <rPr>
        <b/>
        <sz val="22"/>
        <color theme="1"/>
        <rFont val="Calibri"/>
        <family val="2"/>
        <scheme val="minor"/>
      </rPr>
      <t xml:space="preserve"> :  ANNEXE B1 du RC - DQE - Scénario de commande annuelle*</t>
    </r>
  </si>
  <si>
    <t xml:space="preserve">* Le scénario présenté n'a aucune valeur contractuelle et sert uniquement à la notation des offres financières des candidats. </t>
  </si>
  <si>
    <t xml:space="preserve">Tout venant </t>
  </si>
  <si>
    <r>
      <t xml:space="preserve">
</t>
    </r>
    <r>
      <rPr>
        <b/>
        <sz val="12"/>
        <rFont val="Calibri"/>
        <family val="2"/>
      </rPr>
      <t>BI-MENSUELLE</t>
    </r>
  </si>
  <si>
    <t>4ème RE/villa lieutenants</t>
  </si>
  <si>
    <t>370 L</t>
  </si>
  <si>
    <t>bac roulant 500 L</t>
  </si>
  <si>
    <t>BI-HEBDOMADAIRE</t>
  </si>
  <si>
    <t>660 L</t>
  </si>
  <si>
    <t>MENSUEL</t>
  </si>
  <si>
    <t>conteneur dechets recyclables papiers</t>
  </si>
  <si>
    <t>verre</t>
  </si>
  <si>
    <t>compacteur 20 m3</t>
  </si>
  <si>
    <t>compacteur ordinaire actuellement en place a l'ordinaire du 3eme RPIMA</t>
  </si>
  <si>
    <t>Emballages en mélange</t>
  </si>
  <si>
    <t>USID</t>
  </si>
  <si>
    <t>bac 660 L</t>
  </si>
  <si>
    <t>container 3m3</t>
  </si>
  <si>
    <t>Nombre de collectes annuelles</t>
  </si>
  <si>
    <t xml:space="preserve">benne 15m3   </t>
  </si>
  <si>
    <t xml:space="preserve">entre 52 </t>
  </si>
  <si>
    <t>bacs 660l</t>
  </si>
  <si>
    <t xml:space="preserve">bennes 30m3   </t>
  </si>
  <si>
    <t>3/AN</t>
  </si>
  <si>
    <t>2/AN</t>
  </si>
  <si>
    <t>NE PAS REMPLIR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</si>
</sst>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</font>
    <font>
      <b/>
      <i/>
      <sz val="12"/>
      <name val="Calibri"/>
      <family val="2"/>
    </font>
    <font>
      <b/>
      <u/>
      <sz val="12"/>
      <color theme="1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trike/>
      <sz val="12"/>
      <color theme="1"/>
      <name val="Calibri"/>
      <family val="2"/>
    </font>
    <font>
      <b/>
      <strike/>
      <sz val="1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trike/>
      <sz val="12"/>
      <name val="Calibri"/>
      <family val="2"/>
    </font>
    <font>
      <strike/>
      <sz val="12"/>
      <name val="Calibri"/>
      <family val="2"/>
    </font>
    <font>
      <b/>
      <u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vertAlign val="superscript"/>
      <sz val="12"/>
      <name val="Marianne"/>
      <family val="3"/>
    </font>
    <font>
      <b/>
      <sz val="12"/>
      <name val="Marianne"/>
      <family val="3"/>
    </font>
    <font>
      <b/>
      <sz val="16"/>
      <color rgb="FFFF000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i/>
      <u/>
      <sz val="1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248"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15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Border="1"/>
    <xf numFmtId="0" fontId="9" fillId="0" borderId="3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/>
    <xf numFmtId="44" fontId="4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/>
    <xf numFmtId="0" fontId="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2" fillId="9" borderId="10" xfId="0" applyNumberFormat="1" applyFont="1" applyFill="1" applyBorder="1" applyAlignment="1">
      <alignment horizontal="center" vertical="center"/>
    </xf>
    <xf numFmtId="164" fontId="4" fillId="8" borderId="8" xfId="0" applyNumberFormat="1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3" fillId="0" borderId="3" xfId="1" applyFont="1" applyFill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44" fontId="16" fillId="0" borderId="3" xfId="1" applyFont="1" applyFill="1" applyBorder="1" applyAlignment="1">
      <alignment horizontal="center" vertical="center"/>
    </xf>
    <xf numFmtId="44" fontId="1" fillId="0" borderId="3" xfId="1" applyFont="1" applyFill="1" applyBorder="1" applyAlignment="1">
      <alignment horizontal="center" vertical="center"/>
    </xf>
    <xf numFmtId="44" fontId="17" fillId="0" borderId="3" xfId="1" applyFont="1" applyFill="1" applyBorder="1" applyAlignment="1">
      <alignment horizontal="center" vertical="center"/>
    </xf>
    <xf numFmtId="44" fontId="10" fillId="0" borderId="3" xfId="1" applyFont="1" applyFill="1" applyBorder="1" applyAlignment="1">
      <alignment horizontal="center" vertical="center"/>
    </xf>
    <xf numFmtId="44" fontId="9" fillId="0" borderId="3" xfId="1" applyFont="1" applyFill="1" applyBorder="1" applyAlignment="1">
      <alignment horizontal="center" vertical="center"/>
    </xf>
    <xf numFmtId="44" fontId="15" fillId="0" borderId="3" xfId="1" applyFont="1" applyFill="1" applyBorder="1" applyAlignment="1">
      <alignment horizontal="center" vertical="center"/>
    </xf>
    <xf numFmtId="44" fontId="10" fillId="0" borderId="4" xfId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44" fontId="3" fillId="0" borderId="16" xfId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44" fontId="12" fillId="0" borderId="20" xfId="1" applyFont="1" applyFill="1" applyBorder="1" applyAlignment="1">
      <alignment horizontal="center" vertical="center"/>
    </xf>
    <xf numFmtId="165" fontId="12" fillId="0" borderId="20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4" fontId="12" fillId="10" borderId="3" xfId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4" fontId="10" fillId="0" borderId="3" xfId="0" applyNumberFormat="1" applyFont="1" applyFill="1" applyBorder="1" applyAlignment="1">
      <alignment horizontal="center" vertical="center"/>
    </xf>
    <xf numFmtId="44" fontId="10" fillId="0" borderId="4" xfId="0" applyNumberFormat="1" applyFont="1" applyFill="1" applyBorder="1" applyAlignment="1">
      <alignment horizontal="center" vertical="center"/>
    </xf>
    <xf numFmtId="44" fontId="18" fillId="0" borderId="3" xfId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4" fontId="19" fillId="0" borderId="3" xfId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4" fillId="12" borderId="1" xfId="0" applyNumberFormat="1" applyFont="1" applyFill="1" applyBorder="1" applyAlignment="1"/>
    <xf numFmtId="44" fontId="4" fillId="0" borderId="0" xfId="1" applyFont="1" applyFill="1" applyBorder="1" applyAlignment="1"/>
    <xf numFmtId="164" fontId="24" fillId="8" borderId="1" xfId="1" applyNumberFormat="1" applyFont="1" applyFill="1" applyBorder="1" applyAlignment="1"/>
    <xf numFmtId="0" fontId="24" fillId="0" borderId="0" xfId="0" applyFont="1" applyFill="1" applyAlignment="1"/>
    <xf numFmtId="165" fontId="24" fillId="12" borderId="1" xfId="0" applyNumberFormat="1" applyFont="1" applyFill="1" applyBorder="1" applyAlignment="1"/>
    <xf numFmtId="164" fontId="28" fillId="0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15" fillId="0" borderId="0" xfId="0" applyFont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165" fontId="8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Fill="1" applyBorder="1"/>
    <xf numFmtId="0" fontId="2" fillId="0" borderId="3" xfId="0" applyFont="1" applyFill="1" applyBorder="1"/>
    <xf numFmtId="0" fontId="4" fillId="0" borderId="4" xfId="0" applyFont="1" applyFill="1" applyBorder="1"/>
    <xf numFmtId="0" fontId="9" fillId="0" borderId="9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9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5" fillId="0" borderId="3" xfId="0" applyFont="1" applyFill="1" applyBorder="1"/>
    <xf numFmtId="0" fontId="9" fillId="0" borderId="3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/>
    <xf numFmtId="0" fontId="24" fillId="0" borderId="0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/>
    </xf>
    <xf numFmtId="165" fontId="7" fillId="0" borderId="24" xfId="0" applyNumberFormat="1" applyFont="1" applyFill="1" applyBorder="1" applyAlignment="1">
      <alignment horizontal="center" vertical="center"/>
    </xf>
    <xf numFmtId="165" fontId="7" fillId="0" borderId="26" xfId="0" applyNumberFormat="1" applyFont="1" applyFill="1" applyBorder="1" applyAlignment="1">
      <alignment horizontal="center" vertical="center"/>
    </xf>
    <xf numFmtId="44" fontId="7" fillId="0" borderId="24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4" fontId="4" fillId="0" borderId="3" xfId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/>
    <xf numFmtId="165" fontId="20" fillId="0" borderId="2" xfId="0" applyNumberFormat="1" applyFont="1" applyFill="1" applyBorder="1" applyAlignment="1">
      <alignment horizontal="center" vertical="center"/>
    </xf>
    <xf numFmtId="165" fontId="20" fillId="0" borderId="3" xfId="0" applyNumberFormat="1" applyFont="1" applyFill="1" applyBorder="1" applyAlignment="1">
      <alignment horizontal="center" vertical="center"/>
    </xf>
    <xf numFmtId="44" fontId="21" fillId="0" borderId="3" xfId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/>
    <xf numFmtId="165" fontId="24" fillId="0" borderId="0" xfId="0" applyNumberFormat="1" applyFont="1" applyFill="1" applyBorder="1" applyAlignment="1"/>
    <xf numFmtId="0" fontId="2" fillId="0" borderId="0" xfId="0" applyFont="1" applyAlignment="1">
      <alignment horizontal="left" vertical="center" indent="1"/>
    </xf>
    <xf numFmtId="0" fontId="9" fillId="0" borderId="3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4" xfId="0" applyNumberFormat="1" applyFont="1" applyFill="1" applyBorder="1" applyAlignment="1">
      <alignment horizontal="center" vertical="center"/>
    </xf>
    <xf numFmtId="44" fontId="7" fillId="0" borderId="34" xfId="1" applyFont="1" applyFill="1" applyBorder="1" applyAlignment="1">
      <alignment horizontal="center" vertical="center"/>
    </xf>
    <xf numFmtId="165" fontId="7" fillId="0" borderId="34" xfId="0" applyNumberFormat="1" applyFont="1" applyFill="1" applyBorder="1" applyAlignment="1">
      <alignment horizontal="center" vertical="center"/>
    </xf>
    <xf numFmtId="165" fontId="15" fillId="0" borderId="34" xfId="0" applyNumberFormat="1" applyFont="1" applyFill="1" applyBorder="1" applyAlignment="1">
      <alignment horizontal="center" vertical="center"/>
    </xf>
    <xf numFmtId="44" fontId="17" fillId="0" borderId="34" xfId="1" applyFont="1" applyFill="1" applyBorder="1" applyAlignment="1">
      <alignment horizontal="center" vertical="center"/>
    </xf>
    <xf numFmtId="165" fontId="17" fillId="0" borderId="34" xfId="0" applyNumberFormat="1" applyFont="1" applyFill="1" applyBorder="1" applyAlignment="1">
      <alignment horizontal="center" vertical="center"/>
    </xf>
    <xf numFmtId="44" fontId="15" fillId="0" borderId="34" xfId="1" applyFont="1" applyFill="1" applyBorder="1" applyAlignment="1">
      <alignment horizontal="center" vertical="center"/>
    </xf>
    <xf numFmtId="165" fontId="17" fillId="0" borderId="36" xfId="0" applyNumberFormat="1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165" fontId="4" fillId="12" borderId="8" xfId="0" applyNumberFormat="1" applyFont="1" applyFill="1" applyBorder="1" applyAlignment="1"/>
    <xf numFmtId="0" fontId="12" fillId="0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44" fontId="12" fillId="0" borderId="3" xfId="1" applyFont="1" applyFill="1" applyBorder="1" applyAlignment="1">
      <alignment horizontal="center" vertical="center"/>
    </xf>
    <xf numFmtId="165" fontId="4" fillId="8" borderId="8" xfId="0" applyNumberFormat="1" applyFont="1" applyFill="1" applyBorder="1" applyAlignment="1"/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left" vertical="center" wrapText="1"/>
    </xf>
    <xf numFmtId="0" fontId="3" fillId="7" borderId="17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7" fillId="11" borderId="9" xfId="0" applyFont="1" applyFill="1" applyBorder="1" applyAlignment="1">
      <alignment horizontal="left" vertical="center" wrapText="1"/>
    </xf>
    <xf numFmtId="0" fontId="7" fillId="11" borderId="14" xfId="0" applyFont="1" applyFill="1" applyBorder="1" applyAlignment="1">
      <alignment horizontal="left" vertical="center" wrapText="1"/>
    </xf>
    <xf numFmtId="0" fontId="7" fillId="11" borderId="17" xfId="0" applyFont="1" applyFill="1" applyBorder="1" applyAlignment="1">
      <alignment horizontal="left" vertical="center" wrapText="1"/>
    </xf>
    <xf numFmtId="0" fontId="12" fillId="11" borderId="24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left" vertical="center" wrapText="1"/>
    </xf>
    <xf numFmtId="0" fontId="3" fillId="11" borderId="7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29" fillId="13" borderId="23" xfId="0" applyFont="1" applyFill="1" applyBorder="1" applyAlignment="1">
      <alignment vertical="center" wrapText="1"/>
    </xf>
    <xf numFmtId="0" fontId="15" fillId="13" borderId="23" xfId="0" applyFont="1" applyFill="1" applyBorder="1" applyAlignment="1">
      <alignment horizontal="center" vertical="center" wrapText="1"/>
    </xf>
    <xf numFmtId="0" fontId="15" fillId="13" borderId="23" xfId="0" applyFont="1" applyFill="1" applyBorder="1" applyAlignment="1">
      <alignment horizontal="left" vertical="center" wrapText="1"/>
    </xf>
    <xf numFmtId="0" fontId="15" fillId="13" borderId="23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44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1"/>
  <sheetViews>
    <sheetView tabSelected="1" zoomScale="67" zoomScaleNormal="67" workbookViewId="0">
      <selection activeCell="B99" sqref="B99:D103"/>
    </sheetView>
  </sheetViews>
  <sheetFormatPr baseColWidth="10" defaultColWidth="11.5546875" defaultRowHeight="15.65" x14ac:dyDescent="0.3"/>
  <cols>
    <col min="1" max="1" width="11.5546875" style="19"/>
    <col min="2" max="2" width="40.109375" style="20" customWidth="1"/>
    <col min="3" max="3" width="25.6640625" style="20" customWidth="1"/>
    <col min="4" max="4" width="18" style="21" bestFit="1" customWidth="1"/>
    <col min="5" max="5" width="24.33203125" style="22" customWidth="1"/>
    <col min="6" max="6" width="33.77734375" style="22" customWidth="1"/>
    <col min="7" max="8" width="23.6640625" style="20" customWidth="1"/>
    <col min="9" max="9" width="35.33203125" style="23" customWidth="1"/>
    <col min="10" max="10" width="33.6640625" style="23" customWidth="1"/>
    <col min="11" max="11" width="27.44140625" style="23" customWidth="1"/>
    <col min="12" max="12" width="26" style="23" customWidth="1"/>
    <col min="13" max="13" width="22.33203125" style="23" customWidth="1"/>
    <col min="14" max="15" width="30.33203125" style="23" customWidth="1"/>
    <col min="16" max="16" width="40.109375" style="22" bestFit="1" customWidth="1"/>
    <col min="17" max="17" width="34" style="22" customWidth="1"/>
    <col min="18" max="18" width="42.6640625" style="22" customWidth="1"/>
    <col min="19" max="16384" width="11.5546875" style="22"/>
  </cols>
  <sheetData>
    <row r="1" spans="1:18" ht="16.3" thickBot="1" x14ac:dyDescent="0.35"/>
    <row r="2" spans="1:18" ht="39.450000000000003" customHeight="1" thickBot="1" x14ac:dyDescent="0.35">
      <c r="B2" s="208" t="s">
        <v>100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10"/>
      <c r="O2" s="136"/>
    </row>
    <row r="3" spans="1:18" ht="16.3" thickBot="1" x14ac:dyDescent="0.3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8" ht="92.7" customHeight="1" thickBot="1" x14ac:dyDescent="0.35">
      <c r="B4" s="217" t="s">
        <v>97</v>
      </c>
      <c r="C4" s="218"/>
      <c r="D4" s="219" t="s">
        <v>98</v>
      </c>
      <c r="E4" s="220"/>
      <c r="F4" s="221"/>
      <c r="G4" s="16"/>
      <c r="H4" s="16"/>
      <c r="I4" s="16"/>
      <c r="J4" s="16"/>
      <c r="K4" s="16"/>
      <c r="L4" s="16"/>
      <c r="M4" s="16"/>
      <c r="N4" s="16"/>
      <c r="O4" s="16"/>
    </row>
    <row r="5" spans="1:18" ht="59.5" customHeight="1" thickBot="1" x14ac:dyDescent="0.35">
      <c r="B5" s="13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8" ht="142.75" customHeight="1" thickBot="1" x14ac:dyDescent="0.35">
      <c r="B6" s="48" t="s">
        <v>1</v>
      </c>
      <c r="C6" s="48" t="s">
        <v>2</v>
      </c>
      <c r="D6" s="49" t="s">
        <v>3</v>
      </c>
      <c r="E6" s="48" t="s">
        <v>58</v>
      </c>
      <c r="F6" s="49" t="s">
        <v>57</v>
      </c>
      <c r="G6" s="57" t="s">
        <v>50</v>
      </c>
      <c r="H6" s="49" t="s">
        <v>118</v>
      </c>
      <c r="I6" s="8" t="s">
        <v>72</v>
      </c>
      <c r="J6" s="1" t="s">
        <v>73</v>
      </c>
      <c r="K6" s="58" t="s">
        <v>60</v>
      </c>
      <c r="L6" s="2" t="s">
        <v>61</v>
      </c>
      <c r="M6" s="2" t="s">
        <v>83</v>
      </c>
      <c r="N6" s="3" t="s">
        <v>99</v>
      </c>
      <c r="O6" s="137" t="s">
        <v>62</v>
      </c>
      <c r="P6" s="53" t="s">
        <v>51</v>
      </c>
      <c r="Q6" s="242" t="s">
        <v>87</v>
      </c>
      <c r="R6" s="242" t="s">
        <v>88</v>
      </c>
    </row>
    <row r="7" spans="1:18" s="24" customFormat="1" ht="59.8" customHeight="1" thickBot="1" x14ac:dyDescent="0.35">
      <c r="B7" s="213" t="s">
        <v>54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5"/>
      <c r="R7" s="216"/>
    </row>
    <row r="8" spans="1:18" s="24" customFormat="1" ht="43.2" customHeight="1" x14ac:dyDescent="0.3">
      <c r="B8" s="158" t="s">
        <v>0</v>
      </c>
      <c r="C8" s="162" t="s">
        <v>8</v>
      </c>
      <c r="D8" s="211">
        <v>10</v>
      </c>
      <c r="E8" s="162" t="s">
        <v>38</v>
      </c>
      <c r="F8" s="172">
        <v>14</v>
      </c>
      <c r="G8" s="169" t="s">
        <v>63</v>
      </c>
      <c r="H8" s="170">
        <v>12</v>
      </c>
      <c r="I8" s="108"/>
      <c r="J8" s="176"/>
      <c r="K8" s="109"/>
      <c r="L8" s="110"/>
      <c r="M8" s="110"/>
      <c r="N8" s="110"/>
      <c r="O8" s="12"/>
      <c r="P8" s="142"/>
      <c r="Q8" s="113"/>
      <c r="R8" s="113"/>
    </row>
    <row r="9" spans="1:18" s="24" customFormat="1" ht="30.7" customHeight="1" x14ac:dyDescent="0.3">
      <c r="A9" s="25"/>
      <c r="B9" s="164" t="s">
        <v>0</v>
      </c>
      <c r="C9" s="162" t="s">
        <v>8</v>
      </c>
      <c r="D9" s="212"/>
      <c r="E9" s="162" t="s">
        <v>45</v>
      </c>
      <c r="F9" s="159">
        <v>1</v>
      </c>
      <c r="G9" s="169" t="s">
        <v>64</v>
      </c>
      <c r="H9" s="166">
        <v>6</v>
      </c>
      <c r="I9" s="62"/>
      <c r="J9" s="177"/>
      <c r="K9" s="72"/>
      <c r="L9" s="13"/>
      <c r="M9" s="13"/>
      <c r="N9" s="13"/>
      <c r="O9" s="13"/>
      <c r="P9" s="29"/>
      <c r="Q9" s="114"/>
      <c r="R9" s="114"/>
    </row>
    <row r="10" spans="1:18" s="26" customFormat="1" ht="49.5" customHeight="1" x14ac:dyDescent="0.3">
      <c r="B10" s="164" t="s">
        <v>82</v>
      </c>
      <c r="C10" s="162" t="s">
        <v>8</v>
      </c>
      <c r="D10" s="164">
        <v>65</v>
      </c>
      <c r="E10" s="162" t="s">
        <v>38</v>
      </c>
      <c r="F10" s="164">
        <v>32</v>
      </c>
      <c r="G10" s="171" t="s">
        <v>103</v>
      </c>
      <c r="H10" s="166">
        <v>24</v>
      </c>
      <c r="I10" s="63"/>
      <c r="J10" s="178"/>
      <c r="K10" s="64"/>
      <c r="L10" s="64"/>
      <c r="M10" s="64"/>
      <c r="N10" s="88"/>
      <c r="O10" s="88"/>
      <c r="P10" s="143"/>
      <c r="Q10" s="115"/>
      <c r="R10" s="115"/>
    </row>
    <row r="11" spans="1:18" s="26" customFormat="1" ht="49.5" customHeight="1" x14ac:dyDescent="0.3">
      <c r="B11" s="164" t="s">
        <v>75</v>
      </c>
      <c r="C11" s="162" t="s">
        <v>104</v>
      </c>
      <c r="D11" s="164">
        <v>3.74</v>
      </c>
      <c r="E11" s="162" t="s">
        <v>105</v>
      </c>
      <c r="F11" s="164">
        <v>3</v>
      </c>
      <c r="G11" s="169" t="s">
        <v>63</v>
      </c>
      <c r="H11" s="166">
        <v>12</v>
      </c>
      <c r="I11" s="63"/>
      <c r="J11" s="178"/>
      <c r="K11" s="64"/>
      <c r="L11" s="64"/>
      <c r="M11" s="64"/>
      <c r="N11" s="88"/>
      <c r="O11" s="88"/>
      <c r="P11" s="143"/>
      <c r="Q11" s="115"/>
      <c r="R11" s="115"/>
    </row>
    <row r="12" spans="1:18" s="19" customFormat="1" ht="90" customHeight="1" x14ac:dyDescent="0.3">
      <c r="B12" s="164" t="s">
        <v>12</v>
      </c>
      <c r="C12" s="162" t="s">
        <v>8</v>
      </c>
      <c r="D12" s="164">
        <v>26.86</v>
      </c>
      <c r="E12" s="162" t="s">
        <v>22</v>
      </c>
      <c r="F12" s="164">
        <v>2</v>
      </c>
      <c r="G12" s="169" t="s">
        <v>64</v>
      </c>
      <c r="H12" s="166">
        <v>6</v>
      </c>
      <c r="I12" s="64"/>
      <c r="J12" s="178"/>
      <c r="K12" s="64"/>
      <c r="L12" s="64"/>
      <c r="M12" s="70"/>
      <c r="N12" s="64"/>
      <c r="O12" s="64"/>
      <c r="P12" s="144"/>
      <c r="Q12" s="116"/>
      <c r="R12" s="116"/>
    </row>
    <row r="13" spans="1:18" s="19" customFormat="1" ht="90" customHeight="1" x14ac:dyDescent="0.3">
      <c r="B13" s="201" t="s">
        <v>12</v>
      </c>
      <c r="C13" s="202" t="s">
        <v>8</v>
      </c>
      <c r="D13" s="201">
        <v>65</v>
      </c>
      <c r="E13" s="202" t="s">
        <v>38</v>
      </c>
      <c r="F13" s="201">
        <v>44</v>
      </c>
      <c r="G13" s="169" t="s">
        <v>107</v>
      </c>
      <c r="H13" s="201">
        <v>104</v>
      </c>
      <c r="I13" s="64"/>
      <c r="J13" s="178"/>
      <c r="K13" s="64"/>
      <c r="L13" s="64"/>
      <c r="M13" s="70"/>
      <c r="N13" s="64"/>
      <c r="O13" s="64"/>
      <c r="P13" s="144"/>
      <c r="Q13" s="116"/>
      <c r="R13" s="116"/>
    </row>
    <row r="14" spans="1:18" s="19" customFormat="1" ht="90" customHeight="1" x14ac:dyDescent="0.3">
      <c r="B14" s="201" t="s">
        <v>12</v>
      </c>
      <c r="C14" s="202" t="s">
        <v>104</v>
      </c>
      <c r="D14" s="201">
        <v>3.74</v>
      </c>
      <c r="E14" s="202" t="s">
        <v>105</v>
      </c>
      <c r="F14" s="201">
        <v>1</v>
      </c>
      <c r="G14" s="169" t="s">
        <v>63</v>
      </c>
      <c r="H14" s="201">
        <v>12</v>
      </c>
      <c r="I14" s="64"/>
      <c r="J14" s="178"/>
      <c r="K14" s="64"/>
      <c r="L14" s="64"/>
      <c r="M14" s="70"/>
      <c r="N14" s="64"/>
      <c r="O14" s="64"/>
      <c r="P14" s="144"/>
      <c r="Q14" s="116"/>
      <c r="R14" s="116"/>
    </row>
    <row r="15" spans="1:18" s="19" customFormat="1" ht="90" customHeight="1" x14ac:dyDescent="0.3">
      <c r="B15" s="201" t="s">
        <v>12</v>
      </c>
      <c r="C15" s="202" t="s">
        <v>8</v>
      </c>
      <c r="D15" s="201">
        <v>211.76</v>
      </c>
      <c r="E15" s="202" t="s">
        <v>105</v>
      </c>
      <c r="F15" s="201">
        <v>11</v>
      </c>
      <c r="G15" s="169" t="s">
        <v>63</v>
      </c>
      <c r="H15" s="201">
        <v>12</v>
      </c>
      <c r="I15" s="64"/>
      <c r="J15" s="178"/>
      <c r="K15" s="64"/>
      <c r="L15" s="64"/>
      <c r="M15" s="70"/>
      <c r="N15" s="64"/>
      <c r="O15" s="64"/>
      <c r="P15" s="144"/>
      <c r="Q15" s="116"/>
      <c r="R15" s="116"/>
    </row>
    <row r="16" spans="1:18" s="19" customFormat="1" ht="90" customHeight="1" x14ac:dyDescent="0.3">
      <c r="B16" s="164" t="s">
        <v>10</v>
      </c>
      <c r="C16" s="162" t="s">
        <v>8</v>
      </c>
      <c r="D16" s="164">
        <v>15.22</v>
      </c>
      <c r="E16" s="162" t="s">
        <v>23</v>
      </c>
      <c r="F16" s="164">
        <v>1</v>
      </c>
      <c r="G16" s="169" t="s">
        <v>64</v>
      </c>
      <c r="H16" s="166">
        <v>6</v>
      </c>
      <c r="I16" s="64"/>
      <c r="J16" s="178"/>
      <c r="K16" s="64"/>
      <c r="L16" s="64"/>
      <c r="M16" s="70"/>
      <c r="N16" s="64"/>
      <c r="O16" s="64"/>
      <c r="P16" s="144"/>
      <c r="Q16" s="116"/>
      <c r="R16" s="116"/>
    </row>
    <row r="17" spans="2:18" s="19" customFormat="1" ht="90" customHeight="1" x14ac:dyDescent="0.3">
      <c r="B17" s="164" t="s">
        <v>41</v>
      </c>
      <c r="C17" s="162" t="s">
        <v>8</v>
      </c>
      <c r="D17" s="164">
        <v>4.62</v>
      </c>
      <c r="E17" s="162" t="s">
        <v>106</v>
      </c>
      <c r="F17" s="164">
        <v>2</v>
      </c>
      <c r="G17" s="169" t="s">
        <v>65</v>
      </c>
      <c r="H17" s="166">
        <v>52</v>
      </c>
      <c r="I17" s="64"/>
      <c r="J17" s="178"/>
      <c r="K17" s="64"/>
      <c r="L17" s="64"/>
      <c r="M17" s="70"/>
      <c r="N17" s="64"/>
      <c r="O17" s="64"/>
      <c r="P17" s="144"/>
      <c r="Q17" s="116"/>
      <c r="R17" s="116"/>
    </row>
    <row r="18" spans="2:18" s="26" customFormat="1" ht="42.75" customHeight="1" x14ac:dyDescent="0.3">
      <c r="B18" s="164" t="s">
        <v>11</v>
      </c>
      <c r="C18" s="162" t="s">
        <v>8</v>
      </c>
      <c r="D18" s="164">
        <v>0.2</v>
      </c>
      <c r="E18" s="162" t="s">
        <v>35</v>
      </c>
      <c r="F18" s="164">
        <v>10</v>
      </c>
      <c r="G18" s="169" t="s">
        <v>63</v>
      </c>
      <c r="H18" s="166">
        <v>12</v>
      </c>
      <c r="I18" s="64"/>
      <c r="J18" s="179"/>
      <c r="K18" s="13"/>
      <c r="L18" s="13"/>
      <c r="M18" s="13"/>
      <c r="N18" s="13"/>
      <c r="O18" s="13"/>
      <c r="P18" s="29"/>
      <c r="Q18" s="115"/>
      <c r="R18" s="115"/>
    </row>
    <row r="19" spans="2:18" s="26" customFormat="1" ht="39" customHeight="1" x14ac:dyDescent="0.3">
      <c r="B19" s="164" t="s">
        <v>14</v>
      </c>
      <c r="C19" s="162" t="s">
        <v>8</v>
      </c>
      <c r="D19" s="164">
        <v>310</v>
      </c>
      <c r="E19" s="162" t="s">
        <v>24</v>
      </c>
      <c r="F19" s="164">
        <v>1</v>
      </c>
      <c r="G19" s="169" t="s">
        <v>66</v>
      </c>
      <c r="H19" s="166">
        <v>6</v>
      </c>
      <c r="I19" s="65"/>
      <c r="J19" s="180"/>
      <c r="K19" s="84"/>
      <c r="L19" s="84"/>
      <c r="M19" s="80"/>
      <c r="N19" s="89"/>
      <c r="O19" s="89"/>
      <c r="P19" s="145"/>
      <c r="Q19" s="115"/>
      <c r="R19" s="115"/>
    </row>
    <row r="20" spans="2:18" s="26" customFormat="1" ht="39" customHeight="1" x14ac:dyDescent="0.3">
      <c r="B20" s="206" t="s">
        <v>15</v>
      </c>
      <c r="C20" s="206" t="s">
        <v>8</v>
      </c>
      <c r="D20" s="206">
        <v>20</v>
      </c>
      <c r="E20" s="162" t="s">
        <v>122</v>
      </c>
      <c r="F20" s="29">
        <v>2</v>
      </c>
      <c r="G20" s="169" t="s">
        <v>63</v>
      </c>
      <c r="H20" s="166">
        <v>12</v>
      </c>
      <c r="I20" s="65"/>
      <c r="J20" s="180"/>
      <c r="K20" s="84"/>
      <c r="L20" s="84"/>
      <c r="M20" s="80"/>
      <c r="N20" s="89"/>
      <c r="O20" s="89"/>
      <c r="P20" s="145"/>
      <c r="Q20" s="115"/>
      <c r="R20" s="115"/>
    </row>
    <row r="21" spans="2:18" s="26" customFormat="1" ht="39" customHeight="1" x14ac:dyDescent="0.3">
      <c r="B21" s="207"/>
      <c r="C21" s="207"/>
      <c r="D21" s="207"/>
      <c r="E21" s="202" t="s">
        <v>121</v>
      </c>
      <c r="F21" s="29">
        <v>2</v>
      </c>
      <c r="G21" s="169" t="s">
        <v>63</v>
      </c>
      <c r="H21" s="201">
        <v>12</v>
      </c>
      <c r="I21" s="65"/>
      <c r="J21" s="180"/>
      <c r="K21" s="84"/>
      <c r="L21" s="84"/>
      <c r="M21" s="80"/>
      <c r="N21" s="89"/>
      <c r="O21" s="89"/>
      <c r="P21" s="145"/>
      <c r="Q21" s="115"/>
      <c r="R21" s="115"/>
    </row>
    <row r="22" spans="2:18" s="26" customFormat="1" ht="39" customHeight="1" x14ac:dyDescent="0.3">
      <c r="B22" s="164" t="s">
        <v>16</v>
      </c>
      <c r="C22" s="162" t="s">
        <v>8</v>
      </c>
      <c r="D22" s="164">
        <v>2.7</v>
      </c>
      <c r="E22" s="162" t="s">
        <v>59</v>
      </c>
      <c r="F22" s="164">
        <v>1</v>
      </c>
      <c r="G22" s="169" t="s">
        <v>66</v>
      </c>
      <c r="H22" s="166">
        <v>2</v>
      </c>
      <c r="I22" s="65"/>
      <c r="J22" s="180"/>
      <c r="K22" s="84"/>
      <c r="L22" s="84"/>
      <c r="M22" s="80"/>
      <c r="N22" s="89"/>
      <c r="O22" s="89"/>
      <c r="P22" s="145"/>
      <c r="Q22" s="115"/>
      <c r="R22" s="115"/>
    </row>
    <row r="23" spans="2:18" s="26" customFormat="1" ht="59.5" customHeight="1" x14ac:dyDescent="0.3">
      <c r="B23" s="164" t="s">
        <v>18</v>
      </c>
      <c r="C23" s="162" t="s">
        <v>8</v>
      </c>
      <c r="D23" s="164">
        <v>1.23</v>
      </c>
      <c r="E23" s="162" t="s">
        <v>25</v>
      </c>
      <c r="F23" s="164">
        <v>3</v>
      </c>
      <c r="G23" s="169" t="s">
        <v>67</v>
      </c>
      <c r="H23" s="166">
        <v>4</v>
      </c>
      <c r="I23" s="65"/>
      <c r="J23" s="180"/>
      <c r="K23" s="84"/>
      <c r="L23" s="84"/>
      <c r="M23" s="80"/>
      <c r="N23" s="89"/>
      <c r="O23" s="89"/>
      <c r="P23" s="145"/>
      <c r="Q23" s="115"/>
      <c r="R23" s="115"/>
    </row>
    <row r="24" spans="2:18" s="26" customFormat="1" ht="39" customHeight="1" x14ac:dyDescent="0.3">
      <c r="B24" s="164" t="s">
        <v>26</v>
      </c>
      <c r="C24" s="162" t="s">
        <v>8</v>
      </c>
      <c r="D24" s="164">
        <v>280</v>
      </c>
      <c r="E24" s="162" t="s">
        <v>45</v>
      </c>
      <c r="F24" s="164">
        <v>1</v>
      </c>
      <c r="G24" s="169" t="s">
        <v>64</v>
      </c>
      <c r="H24" s="166">
        <v>6</v>
      </c>
      <c r="I24" s="65"/>
      <c r="J24" s="180"/>
      <c r="K24" s="84"/>
      <c r="L24" s="84"/>
      <c r="M24" s="84"/>
      <c r="N24" s="80"/>
      <c r="O24" s="80"/>
      <c r="P24" s="145"/>
      <c r="Q24" s="115"/>
      <c r="R24" s="115"/>
    </row>
    <row r="25" spans="2:18" s="26" customFormat="1" ht="46.5" customHeight="1" x14ac:dyDescent="0.3">
      <c r="B25" s="164" t="s">
        <v>19</v>
      </c>
      <c r="C25" s="162" t="s">
        <v>8</v>
      </c>
      <c r="D25" s="164">
        <v>0.5</v>
      </c>
      <c r="E25" s="162" t="s">
        <v>22</v>
      </c>
      <c r="F25" s="164">
        <v>1</v>
      </c>
      <c r="G25" s="169" t="s">
        <v>68</v>
      </c>
      <c r="H25" s="195">
        <v>1</v>
      </c>
      <c r="I25" s="65"/>
      <c r="J25" s="198"/>
      <c r="K25" s="85"/>
      <c r="L25" s="85"/>
      <c r="M25" s="85"/>
      <c r="N25" s="85"/>
      <c r="O25" s="85"/>
      <c r="P25" s="85"/>
      <c r="Q25" s="115"/>
      <c r="R25" s="115"/>
    </row>
    <row r="26" spans="2:18" s="26" customFormat="1" ht="46.5" customHeight="1" x14ac:dyDescent="0.3">
      <c r="B26" s="164" t="s">
        <v>49</v>
      </c>
      <c r="C26" s="162" t="s">
        <v>8</v>
      </c>
      <c r="D26" s="164">
        <v>10</v>
      </c>
      <c r="E26" s="162" t="s">
        <v>47</v>
      </c>
      <c r="F26" s="164">
        <v>1</v>
      </c>
      <c r="G26" s="169" t="s">
        <v>68</v>
      </c>
      <c r="H26" s="195">
        <v>1</v>
      </c>
      <c r="I26" s="65"/>
      <c r="J26" s="198"/>
      <c r="K26" s="85"/>
      <c r="L26" s="85"/>
      <c r="M26" s="85"/>
      <c r="N26" s="85"/>
      <c r="O26" s="85"/>
      <c r="P26" s="85"/>
      <c r="Q26" s="115"/>
      <c r="R26" s="115"/>
    </row>
    <row r="27" spans="2:18" s="26" customFormat="1" ht="46.5" customHeight="1" x14ac:dyDescent="0.3">
      <c r="B27" s="164" t="s">
        <v>43</v>
      </c>
      <c r="C27" s="162" t="s">
        <v>8</v>
      </c>
      <c r="D27" s="164">
        <v>62</v>
      </c>
      <c r="E27" s="162" t="s">
        <v>40</v>
      </c>
      <c r="F27" s="164">
        <v>1</v>
      </c>
      <c r="G27" s="169" t="s">
        <v>63</v>
      </c>
      <c r="H27" s="166">
        <v>12</v>
      </c>
      <c r="I27" s="66"/>
      <c r="J27" s="177"/>
      <c r="K27" s="13"/>
      <c r="L27" s="13"/>
      <c r="M27" s="13"/>
      <c r="N27" s="80"/>
      <c r="O27" s="80"/>
      <c r="P27" s="146"/>
      <c r="Q27" s="115"/>
      <c r="R27" s="115"/>
    </row>
    <row r="28" spans="2:18" s="19" customFormat="1" ht="65.3" customHeight="1" x14ac:dyDescent="0.3">
      <c r="B28" s="164" t="s">
        <v>12</v>
      </c>
      <c r="C28" s="225" t="s">
        <v>74</v>
      </c>
      <c r="D28" s="164">
        <v>10.9</v>
      </c>
      <c r="E28" s="162" t="s">
        <v>108</v>
      </c>
      <c r="F28" s="164">
        <v>5</v>
      </c>
      <c r="G28" s="169" t="s">
        <v>65</v>
      </c>
      <c r="H28" s="166">
        <v>52</v>
      </c>
      <c r="I28" s="67"/>
      <c r="J28" s="181"/>
      <c r="K28" s="70"/>
      <c r="L28" s="70"/>
      <c r="M28" s="70"/>
      <c r="N28" s="70"/>
      <c r="O28" s="70"/>
      <c r="P28" s="144"/>
      <c r="Q28" s="116"/>
      <c r="R28" s="116"/>
    </row>
    <row r="29" spans="2:18" s="26" customFormat="1" ht="39.799999999999997" customHeight="1" x14ac:dyDescent="0.3">
      <c r="B29" s="164" t="s">
        <v>75</v>
      </c>
      <c r="C29" s="225"/>
      <c r="D29" s="164">
        <v>3.28</v>
      </c>
      <c r="E29" s="162" t="s">
        <v>108</v>
      </c>
      <c r="F29" s="164">
        <v>2</v>
      </c>
      <c r="G29" s="169" t="s">
        <v>65</v>
      </c>
      <c r="H29" s="166">
        <v>52</v>
      </c>
      <c r="I29" s="68"/>
      <c r="J29" s="181"/>
      <c r="K29" s="64"/>
      <c r="L29" s="64"/>
      <c r="M29" s="64"/>
      <c r="N29" s="90"/>
      <c r="O29" s="90"/>
      <c r="P29" s="147"/>
      <c r="Q29" s="115"/>
      <c r="R29" s="115"/>
    </row>
    <row r="30" spans="2:18" s="26" customFormat="1" ht="39.799999999999997" customHeight="1" x14ac:dyDescent="0.3">
      <c r="B30" s="164" t="s">
        <v>0</v>
      </c>
      <c r="C30" s="225"/>
      <c r="D30" s="164">
        <v>1.33</v>
      </c>
      <c r="E30" s="162" t="s">
        <v>108</v>
      </c>
      <c r="F30" s="164">
        <v>2</v>
      </c>
      <c r="G30" s="169" t="s">
        <v>109</v>
      </c>
      <c r="H30" s="166">
        <v>12</v>
      </c>
      <c r="I30" s="68"/>
      <c r="J30" s="182"/>
      <c r="K30" s="86"/>
      <c r="L30" s="13"/>
      <c r="M30" s="13"/>
      <c r="N30" s="91"/>
      <c r="O30" s="91"/>
      <c r="P30" s="29"/>
      <c r="Q30" s="115"/>
      <c r="R30" s="115"/>
    </row>
    <row r="31" spans="2:18" s="19" customFormat="1" ht="67.5" customHeight="1" x14ac:dyDescent="0.3">
      <c r="B31" s="164" t="s">
        <v>12</v>
      </c>
      <c r="C31" s="225" t="s">
        <v>76</v>
      </c>
      <c r="D31" s="164">
        <v>9.65</v>
      </c>
      <c r="E31" s="162" t="s">
        <v>108</v>
      </c>
      <c r="F31" s="164">
        <v>5</v>
      </c>
      <c r="G31" s="169" t="s">
        <v>65</v>
      </c>
      <c r="H31" s="166">
        <v>52</v>
      </c>
      <c r="I31" s="67"/>
      <c r="J31" s="181"/>
      <c r="K31" s="70"/>
      <c r="L31" s="70"/>
      <c r="M31" s="70"/>
      <c r="N31" s="70"/>
      <c r="O31" s="70"/>
      <c r="P31" s="144"/>
      <c r="Q31" s="116"/>
      <c r="R31" s="116"/>
    </row>
    <row r="32" spans="2:18" s="26" customFormat="1" ht="47.3" customHeight="1" x14ac:dyDescent="0.3">
      <c r="B32" s="164" t="s">
        <v>75</v>
      </c>
      <c r="C32" s="225"/>
      <c r="D32" s="164">
        <v>3.49</v>
      </c>
      <c r="E32" s="162" t="s">
        <v>108</v>
      </c>
      <c r="F32" s="164">
        <v>6</v>
      </c>
      <c r="G32" s="169" t="s">
        <v>65</v>
      </c>
      <c r="H32" s="166">
        <v>52</v>
      </c>
      <c r="I32" s="68"/>
      <c r="J32" s="181"/>
      <c r="K32" s="64"/>
      <c r="L32" s="64"/>
      <c r="M32" s="64"/>
      <c r="N32" s="90"/>
      <c r="O32" s="90"/>
      <c r="P32" s="147"/>
      <c r="Q32" s="115"/>
      <c r="R32" s="115"/>
    </row>
    <row r="33" spans="1:18" s="26" customFormat="1" ht="47.3" customHeight="1" x14ac:dyDescent="0.3">
      <c r="B33" s="164" t="s">
        <v>0</v>
      </c>
      <c r="C33" s="225"/>
      <c r="D33" s="164">
        <v>0.28000000000000003</v>
      </c>
      <c r="E33" s="162" t="s">
        <v>108</v>
      </c>
      <c r="F33" s="164">
        <v>2</v>
      </c>
      <c r="G33" s="169" t="s">
        <v>109</v>
      </c>
      <c r="H33" s="166">
        <v>12</v>
      </c>
      <c r="I33" s="68"/>
      <c r="J33" s="182"/>
      <c r="K33" s="86"/>
      <c r="L33" s="13"/>
      <c r="M33" s="13"/>
      <c r="N33" s="91"/>
      <c r="O33" s="91"/>
      <c r="P33" s="29"/>
      <c r="Q33" s="115"/>
      <c r="R33" s="115"/>
    </row>
    <row r="34" spans="1:18" s="19" customFormat="1" ht="59.5" customHeight="1" x14ac:dyDescent="0.3">
      <c r="B34" s="164" t="s">
        <v>12</v>
      </c>
      <c r="C34" s="225" t="s">
        <v>77</v>
      </c>
      <c r="D34" s="164">
        <v>7.77</v>
      </c>
      <c r="E34" s="162" t="s">
        <v>108</v>
      </c>
      <c r="F34" s="164">
        <v>3</v>
      </c>
      <c r="G34" s="169" t="s">
        <v>65</v>
      </c>
      <c r="H34" s="166">
        <v>52</v>
      </c>
      <c r="I34" s="67"/>
      <c r="J34" s="181"/>
      <c r="K34" s="70"/>
      <c r="L34" s="70"/>
      <c r="M34" s="70"/>
      <c r="N34" s="70"/>
      <c r="O34" s="70"/>
      <c r="P34" s="144"/>
      <c r="Q34" s="116"/>
      <c r="R34" s="116"/>
    </row>
    <row r="35" spans="1:18" s="26" customFormat="1" ht="50.25" customHeight="1" x14ac:dyDescent="0.3">
      <c r="B35" s="164" t="s">
        <v>75</v>
      </c>
      <c r="C35" s="225"/>
      <c r="D35" s="164">
        <v>4.17</v>
      </c>
      <c r="E35" s="162" t="s">
        <v>108</v>
      </c>
      <c r="F35" s="164">
        <v>4</v>
      </c>
      <c r="G35" s="169" t="s">
        <v>65</v>
      </c>
      <c r="H35" s="166">
        <v>52</v>
      </c>
      <c r="I35" s="69"/>
      <c r="J35" s="183"/>
      <c r="K35" s="64"/>
      <c r="L35" s="64"/>
      <c r="M35" s="64"/>
      <c r="N35" s="90"/>
      <c r="O35" s="90"/>
      <c r="P35" s="147"/>
      <c r="Q35" s="115"/>
      <c r="R35" s="115"/>
    </row>
    <row r="36" spans="1:18" s="26" customFormat="1" ht="50.25" customHeight="1" x14ac:dyDescent="0.3">
      <c r="B36" s="164" t="s">
        <v>0</v>
      </c>
      <c r="C36" s="225"/>
      <c r="D36" s="164">
        <v>2.1</v>
      </c>
      <c r="E36" s="162" t="s">
        <v>108</v>
      </c>
      <c r="F36" s="164">
        <v>2</v>
      </c>
      <c r="G36" s="169" t="s">
        <v>109</v>
      </c>
      <c r="H36" s="166">
        <v>12</v>
      </c>
      <c r="I36" s="68"/>
      <c r="J36" s="182"/>
      <c r="K36" s="86"/>
      <c r="L36" s="13"/>
      <c r="M36" s="13"/>
      <c r="N36" s="91"/>
      <c r="O36" s="91"/>
      <c r="P36" s="29"/>
      <c r="Q36" s="115"/>
      <c r="R36" s="115"/>
    </row>
    <row r="37" spans="1:18" s="19" customFormat="1" ht="65.3" customHeight="1" x14ac:dyDescent="0.3">
      <c r="B37" s="164" t="s">
        <v>12</v>
      </c>
      <c r="C37" s="224" t="s">
        <v>78</v>
      </c>
      <c r="D37" s="164">
        <v>17.29</v>
      </c>
      <c r="E37" s="162" t="s">
        <v>108</v>
      </c>
      <c r="F37" s="164">
        <v>6</v>
      </c>
      <c r="G37" s="169" t="s">
        <v>65</v>
      </c>
      <c r="H37" s="166">
        <v>52</v>
      </c>
      <c r="I37" s="70"/>
      <c r="J37" s="183"/>
      <c r="K37" s="70"/>
      <c r="L37" s="70"/>
      <c r="M37" s="70"/>
      <c r="N37" s="70"/>
      <c r="O37" s="70"/>
      <c r="P37" s="144"/>
      <c r="Q37" s="116"/>
      <c r="R37" s="116"/>
    </row>
    <row r="38" spans="1:18" s="26" customFormat="1" ht="48.7" customHeight="1" x14ac:dyDescent="0.3">
      <c r="B38" s="164" t="s">
        <v>75</v>
      </c>
      <c r="C38" s="224"/>
      <c r="D38" s="164">
        <v>4.74</v>
      </c>
      <c r="E38" s="162" t="s">
        <v>108</v>
      </c>
      <c r="F38" s="164">
        <v>7</v>
      </c>
      <c r="G38" s="169" t="s">
        <v>65</v>
      </c>
      <c r="H38" s="166">
        <v>52</v>
      </c>
      <c r="I38" s="69"/>
      <c r="J38" s="183"/>
      <c r="K38" s="64"/>
      <c r="L38" s="64"/>
      <c r="M38" s="64"/>
      <c r="N38" s="90"/>
      <c r="O38" s="90"/>
      <c r="P38" s="147"/>
      <c r="Q38" s="115"/>
      <c r="R38" s="115"/>
    </row>
    <row r="39" spans="1:18" s="26" customFormat="1" ht="48.7" customHeight="1" thickBot="1" x14ac:dyDescent="0.35">
      <c r="A39" s="28"/>
      <c r="B39" s="165" t="s">
        <v>0</v>
      </c>
      <c r="C39" s="226"/>
      <c r="D39" s="165">
        <v>1.33</v>
      </c>
      <c r="E39" s="173" t="s">
        <v>108</v>
      </c>
      <c r="F39" s="165">
        <v>1</v>
      </c>
      <c r="G39" s="163" t="s">
        <v>109</v>
      </c>
      <c r="H39" s="167">
        <v>12</v>
      </c>
      <c r="I39" s="71"/>
      <c r="J39" s="184"/>
      <c r="K39" s="87"/>
      <c r="L39" s="83"/>
      <c r="M39" s="83"/>
      <c r="N39" s="92"/>
      <c r="O39" s="92"/>
      <c r="P39" s="148"/>
      <c r="Q39" s="117"/>
      <c r="R39" s="117"/>
    </row>
    <row r="40" spans="1:18" s="26" customFormat="1" ht="69.05" customHeight="1" thickBot="1" x14ac:dyDescent="0.35">
      <c r="A40" s="28"/>
      <c r="B40" s="157"/>
      <c r="C40" s="157"/>
      <c r="D40" s="41"/>
      <c r="E40" s="28"/>
      <c r="F40" s="28"/>
      <c r="H40" s="174" t="s">
        <v>4</v>
      </c>
      <c r="I40" s="59">
        <f>SUM(I8:I39)</f>
        <v>0</v>
      </c>
      <c r="J40" s="59">
        <f>SUM(J8:J39)</f>
        <v>0</v>
      </c>
      <c r="K40" s="27"/>
      <c r="L40" s="27"/>
      <c r="M40" s="59">
        <f>SUM(M8:M39)</f>
        <v>0</v>
      </c>
      <c r="N40" s="98">
        <f>SUM(N8:N39)</f>
        <v>0</v>
      </c>
      <c r="O40" s="149"/>
      <c r="P40" s="50"/>
    </row>
    <row r="41" spans="1:18" s="26" customFormat="1" ht="90" customHeight="1" thickBot="1" x14ac:dyDescent="0.35">
      <c r="A41" s="28"/>
      <c r="B41" s="46"/>
      <c r="C41" s="47"/>
      <c r="D41" s="47"/>
      <c r="E41" s="47"/>
      <c r="F41" s="47"/>
      <c r="G41" s="4"/>
      <c r="H41" s="4"/>
      <c r="I41" s="27"/>
      <c r="J41" s="27"/>
      <c r="K41" s="27"/>
      <c r="L41" s="27"/>
      <c r="M41" s="27"/>
      <c r="N41" s="27"/>
      <c r="O41" s="27"/>
      <c r="P41" s="50"/>
    </row>
    <row r="42" spans="1:18" s="26" customFormat="1" ht="78.75" customHeight="1" thickBot="1" x14ac:dyDescent="0.35">
      <c r="B42" s="236" t="s">
        <v>84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8"/>
      <c r="Q42" s="243" t="s">
        <v>87</v>
      </c>
      <c r="R42" s="243" t="s">
        <v>88</v>
      </c>
    </row>
    <row r="43" spans="1:18" s="26" customFormat="1" ht="84.7" customHeight="1" x14ac:dyDescent="0.3">
      <c r="B43" s="160" t="s">
        <v>48</v>
      </c>
      <c r="C43" s="158" t="s">
        <v>44</v>
      </c>
      <c r="D43" s="158">
        <v>60</v>
      </c>
      <c r="E43" s="158" t="s">
        <v>27</v>
      </c>
      <c r="F43" s="158">
        <v>3</v>
      </c>
      <c r="G43" s="196" t="s">
        <v>65</v>
      </c>
      <c r="H43" s="194">
        <v>52</v>
      </c>
      <c r="I43" s="79" t="s">
        <v>28</v>
      </c>
      <c r="J43" s="74"/>
      <c r="K43" s="93"/>
      <c r="L43" s="93"/>
      <c r="M43" s="93"/>
      <c r="N43" s="150"/>
      <c r="O43" s="150"/>
      <c r="P43" s="128"/>
      <c r="Q43" s="126"/>
      <c r="R43" s="126"/>
    </row>
    <row r="44" spans="1:18" s="26" customFormat="1" ht="90" customHeight="1" x14ac:dyDescent="0.3">
      <c r="B44" s="161" t="s">
        <v>48</v>
      </c>
      <c r="C44" s="164" t="s">
        <v>6</v>
      </c>
      <c r="D44" s="164">
        <v>1</v>
      </c>
      <c r="E44" s="164" t="s">
        <v>110</v>
      </c>
      <c r="F44" s="164">
        <v>2</v>
      </c>
      <c r="G44" s="196" t="s">
        <v>63</v>
      </c>
      <c r="H44" s="195">
        <v>12</v>
      </c>
      <c r="I44" s="80"/>
      <c r="J44" s="75"/>
      <c r="K44" s="84"/>
      <c r="L44" s="84"/>
      <c r="M44" s="84"/>
      <c r="N44" s="151"/>
      <c r="O44" s="151"/>
      <c r="P44" s="129"/>
      <c r="Q44" s="115"/>
      <c r="R44" s="115"/>
    </row>
    <row r="45" spans="1:18" s="26" customFormat="1" ht="50.25" customHeight="1" x14ac:dyDescent="0.3">
      <c r="B45" s="161" t="s">
        <v>0</v>
      </c>
      <c r="C45" s="164" t="s">
        <v>5</v>
      </c>
      <c r="D45" s="164">
        <v>3</v>
      </c>
      <c r="E45" s="164" t="s">
        <v>39</v>
      </c>
      <c r="F45" s="159">
        <v>2</v>
      </c>
      <c r="G45" s="196" t="s">
        <v>66</v>
      </c>
      <c r="H45" s="195">
        <v>2</v>
      </c>
      <c r="I45" s="81"/>
      <c r="J45" s="76"/>
      <c r="K45" s="81"/>
      <c r="L45" s="80"/>
      <c r="M45" s="13"/>
      <c r="N45" s="80"/>
      <c r="O45" s="80"/>
      <c r="P45" s="129"/>
      <c r="Q45" s="115"/>
      <c r="R45" s="115"/>
    </row>
    <row r="46" spans="1:18" s="26" customFormat="1" ht="39" customHeight="1" x14ac:dyDescent="0.3">
      <c r="B46" s="161" t="s">
        <v>111</v>
      </c>
      <c r="C46" s="164" t="s">
        <v>6</v>
      </c>
      <c r="D46" s="164">
        <v>3</v>
      </c>
      <c r="E46" s="164" t="s">
        <v>37</v>
      </c>
      <c r="F46" s="159">
        <v>3</v>
      </c>
      <c r="G46" s="196" t="s">
        <v>63</v>
      </c>
      <c r="H46" s="195">
        <v>12</v>
      </c>
      <c r="I46" s="81"/>
      <c r="J46" s="76"/>
      <c r="K46" s="81"/>
      <c r="L46" s="80"/>
      <c r="M46" s="13"/>
      <c r="N46" s="80"/>
      <c r="O46" s="80"/>
      <c r="P46" s="129"/>
      <c r="Q46" s="115"/>
      <c r="R46" s="115"/>
    </row>
    <row r="47" spans="1:18" s="44" customFormat="1" ht="84.05" customHeight="1" x14ac:dyDescent="0.3">
      <c r="B47" s="195" t="s">
        <v>12</v>
      </c>
      <c r="C47" s="195" t="s">
        <v>6</v>
      </c>
      <c r="D47" s="195">
        <v>1</v>
      </c>
      <c r="E47" s="195" t="s">
        <v>24</v>
      </c>
      <c r="F47" s="195">
        <v>1</v>
      </c>
      <c r="G47" s="196" t="s">
        <v>63</v>
      </c>
      <c r="H47" s="195"/>
      <c r="I47" s="81"/>
      <c r="J47" s="76"/>
      <c r="K47" s="64"/>
      <c r="L47" s="64"/>
      <c r="M47" s="95"/>
      <c r="N47" s="152"/>
      <c r="O47" s="152"/>
      <c r="P47" s="123"/>
      <c r="Q47" s="131"/>
      <c r="R47" s="131"/>
    </row>
    <row r="48" spans="1:18" s="26" customFormat="1" ht="51.05" customHeight="1" x14ac:dyDescent="0.3">
      <c r="B48" s="164" t="s">
        <v>10</v>
      </c>
      <c r="C48" s="164" t="s">
        <v>5</v>
      </c>
      <c r="D48" s="164">
        <v>42</v>
      </c>
      <c r="E48" s="164" t="s">
        <v>45</v>
      </c>
      <c r="F48" s="164">
        <v>1</v>
      </c>
      <c r="G48" s="196" t="s">
        <v>66</v>
      </c>
      <c r="H48" s="195">
        <v>2</v>
      </c>
      <c r="I48" s="13"/>
      <c r="J48" s="198"/>
      <c r="K48" s="10"/>
      <c r="L48" s="10"/>
      <c r="M48" s="10"/>
      <c r="N48" s="10"/>
      <c r="O48" s="10"/>
      <c r="P48" s="124"/>
      <c r="Q48" s="115"/>
      <c r="R48" s="115"/>
    </row>
    <row r="49" spans="2:18" s="26" customFormat="1" ht="48.25" customHeight="1" x14ac:dyDescent="0.3">
      <c r="B49" s="224" t="s">
        <v>41</v>
      </c>
      <c r="C49" s="164" t="s">
        <v>5</v>
      </c>
      <c r="D49" s="164">
        <v>16</v>
      </c>
      <c r="E49" s="164" t="s">
        <v>34</v>
      </c>
      <c r="F49" s="164">
        <v>8</v>
      </c>
      <c r="G49" s="196" t="s">
        <v>69</v>
      </c>
      <c r="H49" s="195">
        <v>104</v>
      </c>
      <c r="I49" s="13"/>
      <c r="J49" s="75"/>
      <c r="K49" s="80"/>
      <c r="L49" s="80"/>
      <c r="M49" s="80"/>
      <c r="N49" s="80"/>
      <c r="O49" s="80"/>
      <c r="P49" s="129"/>
      <c r="Q49" s="115"/>
      <c r="R49" s="115"/>
    </row>
    <row r="50" spans="2:18" s="26" customFormat="1" ht="48.7" customHeight="1" x14ac:dyDescent="0.3">
      <c r="B50" s="224"/>
      <c r="C50" s="164" t="s">
        <v>6</v>
      </c>
      <c r="D50" s="164">
        <v>16</v>
      </c>
      <c r="E50" s="164" t="s">
        <v>34</v>
      </c>
      <c r="F50" s="164">
        <v>8</v>
      </c>
      <c r="G50" s="196" t="s">
        <v>69</v>
      </c>
      <c r="H50" s="195">
        <v>104</v>
      </c>
      <c r="I50" s="13"/>
      <c r="J50" s="60"/>
      <c r="K50" s="13"/>
      <c r="L50" s="13"/>
      <c r="M50" s="80"/>
      <c r="N50" s="91"/>
      <c r="O50" s="91"/>
      <c r="P50" s="129"/>
      <c r="Q50" s="115"/>
      <c r="R50" s="115"/>
    </row>
    <row r="51" spans="2:18" s="26" customFormat="1" ht="58.55" customHeight="1" x14ac:dyDescent="0.3">
      <c r="B51" s="161" t="s">
        <v>11</v>
      </c>
      <c r="C51" s="164" t="s">
        <v>5</v>
      </c>
      <c r="D51" s="164">
        <v>0.9</v>
      </c>
      <c r="E51" s="164" t="s">
        <v>42</v>
      </c>
      <c r="F51" s="164">
        <v>1</v>
      </c>
      <c r="G51" s="196" t="s">
        <v>66</v>
      </c>
      <c r="H51" s="195">
        <v>2</v>
      </c>
      <c r="I51" s="80"/>
      <c r="J51" s="60"/>
      <c r="K51" s="80"/>
      <c r="L51" s="80"/>
      <c r="M51" s="80"/>
      <c r="N51" s="80"/>
      <c r="O51" s="80"/>
      <c r="P51" s="130"/>
      <c r="Q51" s="115"/>
      <c r="R51" s="115"/>
    </row>
    <row r="52" spans="2:18" s="26" customFormat="1" ht="58.55" customHeight="1" x14ac:dyDescent="0.3">
      <c r="B52" s="161" t="s">
        <v>11</v>
      </c>
      <c r="C52" s="164" t="s">
        <v>6</v>
      </c>
      <c r="D52" s="164">
        <v>0.9</v>
      </c>
      <c r="E52" s="164" t="s">
        <v>42</v>
      </c>
      <c r="F52" s="164">
        <v>1</v>
      </c>
      <c r="G52" s="196" t="s">
        <v>66</v>
      </c>
      <c r="H52" s="195">
        <v>2</v>
      </c>
      <c r="I52" s="80"/>
      <c r="J52" s="60"/>
      <c r="K52" s="80"/>
      <c r="L52" s="80"/>
      <c r="M52" s="80"/>
      <c r="N52" s="80"/>
      <c r="O52" s="80"/>
      <c r="P52" s="130"/>
      <c r="Q52" s="115"/>
      <c r="R52" s="115"/>
    </row>
    <row r="53" spans="2:18" s="19" customFormat="1" ht="69.05" customHeight="1" x14ac:dyDescent="0.3">
      <c r="B53" s="164" t="s">
        <v>12</v>
      </c>
      <c r="C53" s="164" t="s">
        <v>5</v>
      </c>
      <c r="D53" s="164">
        <v>91</v>
      </c>
      <c r="E53" s="164" t="s">
        <v>27</v>
      </c>
      <c r="F53" s="164">
        <v>4</v>
      </c>
      <c r="G53" s="196" t="s">
        <v>65</v>
      </c>
      <c r="H53" s="195">
        <v>52</v>
      </c>
      <c r="I53" s="82" t="s">
        <v>28</v>
      </c>
      <c r="J53" s="77"/>
      <c r="K53" s="64"/>
      <c r="L53" s="64"/>
      <c r="M53" s="64"/>
      <c r="N53" s="64"/>
      <c r="O53" s="64"/>
      <c r="P53" s="123"/>
      <c r="Q53" s="116"/>
      <c r="R53" s="116"/>
    </row>
    <row r="54" spans="2:18" s="19" customFormat="1" ht="69.05" customHeight="1" x14ac:dyDescent="0.3">
      <c r="B54" s="164" t="s">
        <v>12</v>
      </c>
      <c r="C54" s="164" t="s">
        <v>6</v>
      </c>
      <c r="D54" s="164">
        <v>102</v>
      </c>
      <c r="E54" s="164" t="s">
        <v>36</v>
      </c>
      <c r="F54" s="164">
        <v>6</v>
      </c>
      <c r="G54" s="196" t="s">
        <v>69</v>
      </c>
      <c r="H54" s="195">
        <v>104</v>
      </c>
      <c r="I54" s="82" t="s">
        <v>28</v>
      </c>
      <c r="J54" s="77"/>
      <c r="K54" s="64"/>
      <c r="L54" s="64"/>
      <c r="M54" s="64"/>
      <c r="N54" s="64"/>
      <c r="O54" s="64"/>
      <c r="P54" s="123"/>
      <c r="Q54" s="116"/>
      <c r="R54" s="116"/>
    </row>
    <row r="55" spans="2:18" s="19" customFormat="1" ht="69.05" customHeight="1" x14ac:dyDescent="0.3">
      <c r="B55" s="164" t="s">
        <v>81</v>
      </c>
      <c r="C55" s="164" t="s">
        <v>6</v>
      </c>
      <c r="D55" s="164">
        <v>6</v>
      </c>
      <c r="E55" s="164" t="s">
        <v>112</v>
      </c>
      <c r="F55" s="164">
        <v>1</v>
      </c>
      <c r="G55" s="196" t="s">
        <v>63</v>
      </c>
      <c r="H55" s="195">
        <v>12</v>
      </c>
      <c r="I55" s="199"/>
      <c r="J55" s="77"/>
      <c r="K55" s="64"/>
      <c r="L55" s="64"/>
      <c r="M55" s="64"/>
      <c r="N55" s="64"/>
      <c r="O55" s="64"/>
      <c r="P55" s="123"/>
      <c r="Q55" s="116"/>
      <c r="R55" s="116"/>
    </row>
    <row r="56" spans="2:18" s="36" customFormat="1" ht="84.05" customHeight="1" x14ac:dyDescent="0.3">
      <c r="B56" s="164" t="s">
        <v>13</v>
      </c>
      <c r="C56" s="164" t="s">
        <v>6</v>
      </c>
      <c r="D56" s="164">
        <v>1</v>
      </c>
      <c r="E56" s="164" t="s">
        <v>113</v>
      </c>
      <c r="F56" s="164">
        <v>1</v>
      </c>
      <c r="G56" s="196" t="s">
        <v>67</v>
      </c>
      <c r="H56" s="195">
        <v>4</v>
      </c>
      <c r="I56" s="82" t="s">
        <v>28</v>
      </c>
      <c r="J56" s="78"/>
      <c r="K56" s="94"/>
      <c r="L56" s="72"/>
      <c r="M56" s="72"/>
      <c r="N56" s="13"/>
      <c r="O56" s="13"/>
      <c r="P56" s="120"/>
      <c r="Q56" s="132"/>
      <c r="R56" s="132"/>
    </row>
    <row r="57" spans="2:18" s="26" customFormat="1" ht="90" customHeight="1" x14ac:dyDescent="0.3">
      <c r="B57" s="164" t="s">
        <v>14</v>
      </c>
      <c r="C57" s="164" t="s">
        <v>5</v>
      </c>
      <c r="D57" s="164">
        <v>14</v>
      </c>
      <c r="E57" s="164" t="s">
        <v>46</v>
      </c>
      <c r="F57" s="164">
        <v>1</v>
      </c>
      <c r="G57" s="196" t="s">
        <v>66</v>
      </c>
      <c r="H57" s="195">
        <v>2</v>
      </c>
      <c r="I57" s="10"/>
      <c r="J57" s="198"/>
      <c r="K57" s="13"/>
      <c r="L57" s="13"/>
      <c r="M57" s="13"/>
      <c r="N57" s="13"/>
      <c r="O57" s="13"/>
      <c r="P57" s="120"/>
      <c r="Q57" s="115"/>
      <c r="R57" s="115"/>
    </row>
    <row r="58" spans="2:18" s="26" customFormat="1" ht="90" customHeight="1" x14ac:dyDescent="0.3">
      <c r="B58" s="164" t="s">
        <v>18</v>
      </c>
      <c r="C58" s="164" t="s">
        <v>5</v>
      </c>
      <c r="D58" s="164">
        <v>14</v>
      </c>
      <c r="E58" s="164" t="s">
        <v>45</v>
      </c>
      <c r="F58" s="164">
        <v>1</v>
      </c>
      <c r="G58" s="196" t="s">
        <v>66</v>
      </c>
      <c r="H58" s="195">
        <v>2</v>
      </c>
      <c r="I58" s="10"/>
      <c r="J58" s="198"/>
      <c r="K58" s="13"/>
      <c r="L58" s="13"/>
      <c r="M58" s="13"/>
      <c r="N58" s="13"/>
      <c r="O58" s="13"/>
      <c r="P58" s="120"/>
      <c r="Q58" s="115"/>
      <c r="R58" s="115"/>
    </row>
    <row r="59" spans="2:18" s="26" customFormat="1" ht="56.2" customHeight="1" x14ac:dyDescent="0.3">
      <c r="B59" s="164" t="s">
        <v>20</v>
      </c>
      <c r="C59" s="164" t="s">
        <v>5</v>
      </c>
      <c r="D59" s="164">
        <v>14</v>
      </c>
      <c r="E59" s="164" t="s">
        <v>119</v>
      </c>
      <c r="F59" s="164">
        <v>1</v>
      </c>
      <c r="G59" s="196" t="s">
        <v>68</v>
      </c>
      <c r="H59" s="195">
        <v>1</v>
      </c>
      <c r="I59" s="13"/>
      <c r="J59" s="198"/>
      <c r="K59" s="10"/>
      <c r="L59" s="10"/>
      <c r="M59" s="10"/>
      <c r="N59" s="10"/>
      <c r="O59" s="10"/>
      <c r="P59" s="124"/>
      <c r="Q59" s="115"/>
      <c r="R59" s="115"/>
    </row>
    <row r="60" spans="2:18" s="26" customFormat="1" ht="76.55" customHeight="1" x14ac:dyDescent="0.3">
      <c r="B60" s="164" t="s">
        <v>29</v>
      </c>
      <c r="C60" s="164" t="s">
        <v>5</v>
      </c>
      <c r="D60" s="164">
        <v>7</v>
      </c>
      <c r="E60" s="164" t="s">
        <v>47</v>
      </c>
      <c r="F60" s="164">
        <v>1</v>
      </c>
      <c r="G60" s="188" t="s">
        <v>52</v>
      </c>
      <c r="H60" s="188" t="s">
        <v>52</v>
      </c>
      <c r="I60" s="13"/>
      <c r="J60" s="233" t="s">
        <v>125</v>
      </c>
      <c r="K60" s="234"/>
      <c r="L60" s="234"/>
      <c r="M60" s="234"/>
      <c r="N60" s="234"/>
      <c r="O60" s="234"/>
      <c r="P60" s="234"/>
      <c r="Q60" s="234"/>
      <c r="R60" s="235"/>
    </row>
    <row r="61" spans="2:18" s="26" customFormat="1" ht="56.2" customHeight="1" x14ac:dyDescent="0.3">
      <c r="B61" s="164" t="s">
        <v>12</v>
      </c>
      <c r="C61" s="224" t="s">
        <v>79</v>
      </c>
      <c r="D61" s="164">
        <v>2</v>
      </c>
      <c r="E61" s="164" t="s">
        <v>108</v>
      </c>
      <c r="F61" s="164">
        <v>2</v>
      </c>
      <c r="G61" s="196" t="s">
        <v>80</v>
      </c>
      <c r="H61" s="195">
        <v>24</v>
      </c>
      <c r="I61" s="13"/>
      <c r="J61" s="61"/>
      <c r="K61" s="10"/>
      <c r="L61" s="10"/>
      <c r="M61" s="10"/>
      <c r="N61" s="10"/>
      <c r="O61" s="10"/>
      <c r="P61" s="124"/>
      <c r="Q61" s="115"/>
      <c r="R61" s="115"/>
    </row>
    <row r="62" spans="2:18" s="26" customFormat="1" ht="54" customHeight="1" thickBot="1" x14ac:dyDescent="0.35">
      <c r="B62" s="165" t="s">
        <v>114</v>
      </c>
      <c r="C62" s="226"/>
      <c r="D62" s="165">
        <v>1.73</v>
      </c>
      <c r="E62" s="165" t="s">
        <v>108</v>
      </c>
      <c r="F62" s="165">
        <v>1</v>
      </c>
      <c r="G62" s="173" t="s">
        <v>80</v>
      </c>
      <c r="H62" s="197">
        <v>24</v>
      </c>
      <c r="I62" s="13"/>
      <c r="J62" s="61"/>
      <c r="K62" s="10"/>
      <c r="L62" s="10"/>
      <c r="M62" s="10"/>
      <c r="N62" s="10"/>
      <c r="O62" s="10"/>
      <c r="P62" s="124"/>
      <c r="Q62" s="115"/>
      <c r="R62" s="115"/>
    </row>
    <row r="63" spans="2:18" s="26" customFormat="1" ht="67.5" customHeight="1" thickBot="1" x14ac:dyDescent="0.35">
      <c r="B63" s="51"/>
      <c r="C63" s="47"/>
      <c r="D63" s="41"/>
      <c r="E63" s="28"/>
      <c r="H63" s="156" t="s">
        <v>4</v>
      </c>
      <c r="I63" s="59">
        <f>SUM(I44:I62)</f>
        <v>0</v>
      </c>
      <c r="J63" s="59">
        <f>SUM(J43:J62)</f>
        <v>0</v>
      </c>
      <c r="K63" s="27"/>
      <c r="L63" s="27"/>
      <c r="M63" s="59">
        <f>SUM(M43:M62)</f>
        <v>0</v>
      </c>
      <c r="N63" s="98">
        <f>SUM(N43:N62)</f>
        <v>0</v>
      </c>
      <c r="O63" s="149"/>
      <c r="P63" s="50"/>
    </row>
    <row r="64" spans="2:18" s="26" customFormat="1" ht="90" customHeight="1" x14ac:dyDescent="0.3">
      <c r="B64" s="51"/>
      <c r="C64" s="47"/>
      <c r="D64" s="37"/>
      <c r="E64" s="38"/>
      <c r="F64" s="17"/>
      <c r="G64" s="6"/>
      <c r="H64" s="6"/>
      <c r="I64" s="7"/>
      <c r="J64" s="7"/>
      <c r="K64" s="27"/>
      <c r="L64" s="27"/>
      <c r="M64" s="27"/>
      <c r="N64" s="27"/>
      <c r="O64" s="27"/>
      <c r="P64" s="50"/>
    </row>
    <row r="65" spans="2:18" s="26" customFormat="1" ht="90" customHeight="1" thickBot="1" x14ac:dyDescent="0.35">
      <c r="B65" s="51"/>
      <c r="C65" s="47"/>
      <c r="D65" s="47"/>
      <c r="E65" s="47"/>
      <c r="F65" s="47"/>
      <c r="G65" s="4"/>
      <c r="H65" s="4"/>
      <c r="I65" s="27"/>
      <c r="J65" s="27"/>
      <c r="K65" s="27"/>
      <c r="L65" s="27"/>
      <c r="M65" s="27"/>
      <c r="N65" s="27"/>
      <c r="O65" s="27"/>
      <c r="P65" s="50"/>
    </row>
    <row r="66" spans="2:18" s="26" customFormat="1" ht="70.150000000000006" customHeight="1" thickBot="1" x14ac:dyDescent="0.35">
      <c r="B66" s="227" t="s">
        <v>55</v>
      </c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9"/>
      <c r="Q66" s="243" t="s">
        <v>87</v>
      </c>
      <c r="R66" s="243" t="s">
        <v>88</v>
      </c>
    </row>
    <row r="67" spans="2:18" s="26" customFormat="1" ht="90" customHeight="1" x14ac:dyDescent="0.3">
      <c r="B67" s="158" t="s">
        <v>48</v>
      </c>
      <c r="C67" s="158" t="s">
        <v>53</v>
      </c>
      <c r="D67" s="158">
        <v>51</v>
      </c>
      <c r="E67" s="158" t="s">
        <v>38</v>
      </c>
      <c r="F67" s="158">
        <v>14</v>
      </c>
      <c r="G67" s="185" t="s">
        <v>70</v>
      </c>
      <c r="H67" s="170" t="s">
        <v>120</v>
      </c>
      <c r="I67" s="12"/>
      <c r="J67" s="12"/>
      <c r="K67" s="96"/>
      <c r="L67" s="96"/>
      <c r="M67" s="96"/>
      <c r="N67" s="97"/>
      <c r="O67" s="97"/>
      <c r="P67" s="127"/>
      <c r="Q67" s="126"/>
      <c r="R67" s="126"/>
    </row>
    <row r="68" spans="2:18" s="26" customFormat="1" ht="90" customHeight="1" x14ac:dyDescent="0.3">
      <c r="B68" s="164" t="s">
        <v>0</v>
      </c>
      <c r="C68" s="164" t="s">
        <v>53</v>
      </c>
      <c r="D68" s="164">
        <v>1</v>
      </c>
      <c r="E68" s="164" t="s">
        <v>39</v>
      </c>
      <c r="F68" s="159">
        <v>2</v>
      </c>
      <c r="G68" s="186" t="s">
        <v>63</v>
      </c>
      <c r="H68" s="166">
        <v>12</v>
      </c>
      <c r="I68" s="72"/>
      <c r="J68" s="72"/>
      <c r="K68" s="72"/>
      <c r="L68" s="13"/>
      <c r="M68" s="13"/>
      <c r="N68" s="13"/>
      <c r="O68" s="13"/>
      <c r="P68" s="111"/>
      <c r="Q68" s="115"/>
      <c r="R68" s="115"/>
    </row>
    <row r="69" spans="2:18" s="26" customFormat="1" ht="90" customHeight="1" x14ac:dyDescent="0.3">
      <c r="B69" s="164" t="s">
        <v>10</v>
      </c>
      <c r="C69" s="164" t="s">
        <v>53</v>
      </c>
      <c r="D69" s="164">
        <v>20</v>
      </c>
      <c r="E69" s="164" t="s">
        <v>22</v>
      </c>
      <c r="F69" s="164">
        <v>2</v>
      </c>
      <c r="G69" s="186" t="s">
        <v>66</v>
      </c>
      <c r="H69" s="166">
        <v>2</v>
      </c>
      <c r="I69" s="13"/>
      <c r="J69" s="13"/>
      <c r="K69" s="13"/>
      <c r="L69" s="13"/>
      <c r="M69" s="73"/>
      <c r="N69" s="13"/>
      <c r="O69" s="13"/>
      <c r="P69" s="111"/>
      <c r="Q69" s="115"/>
      <c r="R69" s="115"/>
    </row>
    <row r="70" spans="2:18" s="26" customFormat="1" ht="90" customHeight="1" x14ac:dyDescent="0.3">
      <c r="B70" s="164" t="s">
        <v>41</v>
      </c>
      <c r="C70" s="164" t="s">
        <v>53</v>
      </c>
      <c r="D70" s="164">
        <v>7</v>
      </c>
      <c r="E70" s="164" t="s">
        <v>34</v>
      </c>
      <c r="F70" s="164">
        <v>2</v>
      </c>
      <c r="G70" s="186" t="s">
        <v>69</v>
      </c>
      <c r="H70" s="166">
        <v>104</v>
      </c>
      <c r="I70" s="13"/>
      <c r="J70" s="13"/>
      <c r="K70" s="13"/>
      <c r="L70" s="13"/>
      <c r="M70" s="73"/>
      <c r="N70" s="13"/>
      <c r="O70" s="13"/>
      <c r="P70" s="111"/>
      <c r="Q70" s="115"/>
      <c r="R70" s="115"/>
    </row>
    <row r="71" spans="2:18" s="26" customFormat="1" ht="90" customHeight="1" x14ac:dyDescent="0.3">
      <c r="B71" s="164" t="s">
        <v>11</v>
      </c>
      <c r="C71" s="164" t="s">
        <v>53</v>
      </c>
      <c r="D71" s="164">
        <v>0.6</v>
      </c>
      <c r="E71" s="164" t="s">
        <v>35</v>
      </c>
      <c r="F71" s="164">
        <v>10</v>
      </c>
      <c r="G71" s="186" t="s">
        <v>66</v>
      </c>
      <c r="H71" s="166">
        <v>2</v>
      </c>
      <c r="I71" s="13"/>
      <c r="J71" s="13"/>
      <c r="K71" s="13"/>
      <c r="L71" s="13"/>
      <c r="M71" s="73"/>
      <c r="N71" s="13"/>
      <c r="O71" s="13"/>
      <c r="P71" s="111"/>
      <c r="Q71" s="115"/>
      <c r="R71" s="115"/>
    </row>
    <row r="72" spans="2:18" s="26" customFormat="1" ht="90" customHeight="1" x14ac:dyDescent="0.3">
      <c r="B72" s="164" t="s">
        <v>12</v>
      </c>
      <c r="C72" s="164" t="s">
        <v>53</v>
      </c>
      <c r="D72" s="164">
        <v>35</v>
      </c>
      <c r="E72" s="164" t="s">
        <v>38</v>
      </c>
      <c r="F72" s="164">
        <v>21</v>
      </c>
      <c r="G72" s="186" t="s">
        <v>70</v>
      </c>
      <c r="H72" s="166">
        <v>52</v>
      </c>
      <c r="I72" s="13"/>
      <c r="J72" s="13"/>
      <c r="K72" s="13"/>
      <c r="L72" s="13"/>
      <c r="M72" s="73"/>
      <c r="N72" s="13"/>
      <c r="O72" s="13"/>
      <c r="P72" s="112"/>
      <c r="Q72" s="115"/>
      <c r="R72" s="115"/>
    </row>
    <row r="73" spans="2:18" s="19" customFormat="1" ht="90" customHeight="1" x14ac:dyDescent="0.3">
      <c r="B73" s="164" t="s">
        <v>15</v>
      </c>
      <c r="C73" s="164" t="s">
        <v>53</v>
      </c>
      <c r="D73" s="164">
        <v>20</v>
      </c>
      <c r="E73" s="164" t="s">
        <v>23</v>
      </c>
      <c r="F73" s="164">
        <v>1</v>
      </c>
      <c r="G73" s="186" t="s">
        <v>68</v>
      </c>
      <c r="H73" s="195">
        <v>1</v>
      </c>
      <c r="I73" s="64"/>
      <c r="J73" s="198"/>
      <c r="K73" s="64"/>
      <c r="L73" s="64"/>
      <c r="M73" s="70"/>
      <c r="N73" s="64"/>
      <c r="O73" s="64"/>
      <c r="P73" s="112"/>
      <c r="Q73" s="116"/>
      <c r="R73" s="116"/>
    </row>
    <row r="74" spans="2:18" s="26" customFormat="1" ht="90" customHeight="1" x14ac:dyDescent="0.3">
      <c r="B74" s="166" t="s">
        <v>102</v>
      </c>
      <c r="C74" s="166" t="s">
        <v>115</v>
      </c>
      <c r="D74" s="166">
        <v>1</v>
      </c>
      <c r="E74" s="166" t="s">
        <v>23</v>
      </c>
      <c r="F74" s="166">
        <v>1</v>
      </c>
      <c r="G74" s="188" t="s">
        <v>52</v>
      </c>
      <c r="H74" s="189" t="s">
        <v>52</v>
      </c>
      <c r="I74" s="13"/>
      <c r="J74" s="233" t="s">
        <v>125</v>
      </c>
      <c r="K74" s="234"/>
      <c r="L74" s="234"/>
      <c r="M74" s="234"/>
      <c r="N74" s="234"/>
      <c r="O74" s="234"/>
      <c r="P74" s="234"/>
      <c r="Q74" s="234"/>
      <c r="R74" s="235"/>
    </row>
    <row r="75" spans="2:18" s="26" customFormat="1" ht="90" customHeight="1" thickBot="1" x14ac:dyDescent="0.35">
      <c r="B75" s="167" t="s">
        <v>17</v>
      </c>
      <c r="C75" s="167" t="s">
        <v>53</v>
      </c>
      <c r="D75" s="167">
        <v>20</v>
      </c>
      <c r="E75" s="167" t="s">
        <v>45</v>
      </c>
      <c r="F75" s="167">
        <v>2</v>
      </c>
      <c r="G75" s="173" t="s">
        <v>66</v>
      </c>
      <c r="H75" s="167">
        <v>2</v>
      </c>
      <c r="I75" s="83"/>
      <c r="J75" s="11"/>
      <c r="K75" s="11"/>
      <c r="L75" s="11"/>
      <c r="M75" s="11"/>
      <c r="N75" s="11"/>
      <c r="O75" s="11"/>
      <c r="P75" s="191"/>
      <c r="Q75" s="117"/>
      <c r="R75" s="117"/>
    </row>
    <row r="76" spans="2:18" s="26" customFormat="1" ht="90" customHeight="1" thickBot="1" x14ac:dyDescent="0.35">
      <c r="B76" s="52"/>
      <c r="C76" s="47"/>
      <c r="D76" s="41"/>
      <c r="E76" s="28"/>
      <c r="H76" s="18" t="s">
        <v>4</v>
      </c>
      <c r="I76" s="54">
        <f>SUM(I67:I75)</f>
        <v>0</v>
      </c>
      <c r="J76" s="54">
        <f>SUM(J67:J75)</f>
        <v>0</v>
      </c>
      <c r="K76" s="27"/>
      <c r="L76" s="27"/>
      <c r="M76" s="54">
        <f>SUM(M67:M75)</f>
        <v>0</v>
      </c>
      <c r="N76" s="190">
        <f>SUM(N67:N75)</f>
        <v>0</v>
      </c>
    </row>
    <row r="77" spans="2:18" s="26" customFormat="1" ht="90" customHeight="1" thickBot="1" x14ac:dyDescent="0.35">
      <c r="B77" s="52"/>
      <c r="C77" s="47"/>
      <c r="D77" s="47"/>
      <c r="E77" s="47"/>
      <c r="F77" s="47"/>
      <c r="G77" s="4"/>
      <c r="H77" s="4"/>
      <c r="I77" s="27"/>
      <c r="J77" s="27"/>
      <c r="K77" s="27"/>
      <c r="L77" s="27"/>
      <c r="M77" s="27"/>
      <c r="N77" s="27"/>
      <c r="O77" s="27"/>
    </row>
    <row r="78" spans="2:18" s="26" customFormat="1" ht="90" customHeight="1" thickBot="1" x14ac:dyDescent="0.35">
      <c r="B78" s="230" t="s">
        <v>56</v>
      </c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2"/>
      <c r="Q78" s="243" t="s">
        <v>87</v>
      </c>
      <c r="R78" s="243" t="s">
        <v>88</v>
      </c>
    </row>
    <row r="79" spans="2:18" s="26" customFormat="1" ht="90" customHeight="1" x14ac:dyDescent="0.3">
      <c r="B79" s="158" t="s">
        <v>48</v>
      </c>
      <c r="C79" s="158" t="s">
        <v>7</v>
      </c>
      <c r="D79" s="158">
        <v>1</v>
      </c>
      <c r="E79" s="158" t="s">
        <v>116</v>
      </c>
      <c r="F79" s="158">
        <v>4</v>
      </c>
      <c r="G79" s="158" t="s">
        <v>63</v>
      </c>
      <c r="H79" s="192">
        <v>12</v>
      </c>
      <c r="I79" s="12"/>
      <c r="J79" s="12"/>
      <c r="K79" s="96"/>
      <c r="L79" s="96"/>
      <c r="M79" s="96"/>
      <c r="N79" s="97"/>
      <c r="O79" s="138"/>
      <c r="P79" s="118"/>
      <c r="Q79" s="126"/>
      <c r="R79" s="126"/>
    </row>
    <row r="80" spans="2:18" s="26" customFormat="1" ht="90" customHeight="1" x14ac:dyDescent="0.3">
      <c r="B80" s="164" t="s">
        <v>0</v>
      </c>
      <c r="C80" s="164" t="s">
        <v>7</v>
      </c>
      <c r="D80" s="164">
        <v>1</v>
      </c>
      <c r="E80" s="164" t="s">
        <v>117</v>
      </c>
      <c r="F80" s="159">
        <v>1</v>
      </c>
      <c r="G80" s="164" t="s">
        <v>66</v>
      </c>
      <c r="H80" s="166">
        <v>2</v>
      </c>
      <c r="I80" s="72"/>
      <c r="J80" s="72"/>
      <c r="K80" s="72"/>
      <c r="L80" s="13"/>
      <c r="M80" s="13"/>
      <c r="N80" s="13"/>
      <c r="O80" s="139"/>
      <c r="P80" s="119"/>
      <c r="Q80" s="115"/>
      <c r="R80" s="115"/>
    </row>
    <row r="81" spans="1:18" s="26" customFormat="1" ht="90" customHeight="1" x14ac:dyDescent="0.3">
      <c r="B81" s="164" t="s">
        <v>9</v>
      </c>
      <c r="C81" s="164" t="s">
        <v>7</v>
      </c>
      <c r="D81" s="164">
        <v>1</v>
      </c>
      <c r="E81" s="164" t="s">
        <v>32</v>
      </c>
      <c r="F81" s="164">
        <v>2</v>
      </c>
      <c r="G81" s="164" t="s">
        <v>71</v>
      </c>
      <c r="H81" s="166">
        <v>6</v>
      </c>
      <c r="I81" s="13"/>
      <c r="J81" s="13"/>
      <c r="K81" s="13"/>
      <c r="L81" s="13"/>
      <c r="M81" s="13"/>
      <c r="N81" s="13"/>
      <c r="O81" s="139"/>
      <c r="P81" s="120"/>
      <c r="Q81" s="115"/>
      <c r="R81" s="115"/>
    </row>
    <row r="82" spans="1:18" s="26" customFormat="1" ht="90" customHeight="1" x14ac:dyDescent="0.3">
      <c r="B82" s="164" t="s">
        <v>10</v>
      </c>
      <c r="C82" s="164" t="s">
        <v>7</v>
      </c>
      <c r="D82" s="164">
        <v>10</v>
      </c>
      <c r="E82" s="164" t="s">
        <v>22</v>
      </c>
      <c r="F82" s="164">
        <v>1</v>
      </c>
      <c r="G82" s="203" t="s">
        <v>123</v>
      </c>
      <c r="H82" s="187">
        <v>3</v>
      </c>
      <c r="I82" s="13"/>
      <c r="J82" s="198"/>
      <c r="K82" s="10"/>
      <c r="L82" s="10"/>
      <c r="M82" s="10"/>
      <c r="N82" s="10"/>
      <c r="O82" s="121"/>
      <c r="P82" s="121"/>
      <c r="Q82" s="115"/>
      <c r="R82" s="115"/>
    </row>
    <row r="83" spans="1:18" s="26" customFormat="1" ht="90" customHeight="1" x14ac:dyDescent="0.3">
      <c r="B83" s="164" t="s">
        <v>41</v>
      </c>
      <c r="C83" s="164" t="s">
        <v>7</v>
      </c>
      <c r="D83" s="164">
        <v>17</v>
      </c>
      <c r="E83" s="164" t="s">
        <v>30</v>
      </c>
      <c r="F83" s="164">
        <v>1</v>
      </c>
      <c r="G83" s="164" t="s">
        <v>65</v>
      </c>
      <c r="H83" s="166">
        <v>52</v>
      </c>
      <c r="I83" s="13"/>
      <c r="J83" s="13"/>
      <c r="K83" s="13"/>
      <c r="L83" s="13"/>
      <c r="M83" s="13"/>
      <c r="N83" s="13"/>
      <c r="O83" s="139"/>
      <c r="P83" s="119"/>
      <c r="Q83" s="115"/>
      <c r="R83" s="115"/>
    </row>
    <row r="84" spans="1:18" s="26" customFormat="1" ht="90" customHeight="1" x14ac:dyDescent="0.3">
      <c r="B84" s="164" t="s">
        <v>11</v>
      </c>
      <c r="C84" s="164" t="s">
        <v>7</v>
      </c>
      <c r="D84" s="164">
        <v>1</v>
      </c>
      <c r="E84" s="164" t="s">
        <v>33</v>
      </c>
      <c r="F84" s="164">
        <v>1</v>
      </c>
      <c r="G84" s="164" t="s">
        <v>66</v>
      </c>
      <c r="H84" s="175">
        <v>2</v>
      </c>
      <c r="I84" s="13"/>
      <c r="J84" s="13"/>
      <c r="K84" s="13"/>
      <c r="L84" s="13"/>
      <c r="M84" s="13"/>
      <c r="N84" s="13"/>
      <c r="O84" s="140"/>
      <c r="P84" s="122"/>
      <c r="Q84" s="115"/>
      <c r="R84" s="115"/>
    </row>
    <row r="85" spans="1:18" s="26" customFormat="1" ht="90" customHeight="1" x14ac:dyDescent="0.3">
      <c r="B85" s="164" t="s">
        <v>12</v>
      </c>
      <c r="C85" s="164" t="s">
        <v>7</v>
      </c>
      <c r="D85" s="164">
        <v>20</v>
      </c>
      <c r="E85" s="164" t="s">
        <v>31</v>
      </c>
      <c r="F85" s="164">
        <v>10</v>
      </c>
      <c r="G85" s="164" t="s">
        <v>65</v>
      </c>
      <c r="H85" s="166">
        <v>52</v>
      </c>
      <c r="I85" s="13"/>
      <c r="J85" s="13"/>
      <c r="K85" s="13"/>
      <c r="L85" s="13"/>
      <c r="M85" s="13"/>
      <c r="N85" s="13"/>
      <c r="O85" s="140"/>
      <c r="P85" s="122"/>
      <c r="Q85" s="115"/>
      <c r="R85" s="115"/>
    </row>
    <row r="86" spans="1:18" s="19" customFormat="1" ht="90" customHeight="1" x14ac:dyDescent="0.3">
      <c r="B86" s="164" t="s">
        <v>14</v>
      </c>
      <c r="C86" s="164" t="s">
        <v>7</v>
      </c>
      <c r="D86" s="164">
        <v>2</v>
      </c>
      <c r="E86" s="164" t="s">
        <v>22</v>
      </c>
      <c r="F86" s="164">
        <v>1</v>
      </c>
      <c r="G86" s="203" t="s">
        <v>124</v>
      </c>
      <c r="H86" s="187">
        <v>2</v>
      </c>
      <c r="I86" s="64"/>
      <c r="J86" s="198"/>
      <c r="K86" s="64"/>
      <c r="L86" s="64"/>
      <c r="M86" s="64"/>
      <c r="N86" s="64"/>
      <c r="O86" s="141"/>
      <c r="P86" s="123"/>
      <c r="Q86" s="116"/>
      <c r="R86" s="116"/>
    </row>
    <row r="87" spans="1:18" s="26" customFormat="1" ht="90" customHeight="1" x14ac:dyDescent="0.3">
      <c r="B87" s="164" t="s">
        <v>15</v>
      </c>
      <c r="C87" s="164" t="s">
        <v>7</v>
      </c>
      <c r="D87" s="164">
        <v>1</v>
      </c>
      <c r="E87" s="164" t="s">
        <v>23</v>
      </c>
      <c r="F87" s="29">
        <v>1</v>
      </c>
      <c r="G87" s="203" t="s">
        <v>68</v>
      </c>
      <c r="H87" s="166">
        <v>1</v>
      </c>
      <c r="I87" s="13"/>
      <c r="J87" s="198"/>
      <c r="K87" s="10"/>
      <c r="L87" s="10"/>
      <c r="M87" s="10"/>
      <c r="N87" s="10"/>
      <c r="O87" s="121"/>
      <c r="P87" s="121"/>
      <c r="Q87" s="115"/>
      <c r="R87" s="115"/>
    </row>
    <row r="88" spans="1:18" s="26" customFormat="1" ht="90" customHeight="1" x14ac:dyDescent="0.3">
      <c r="B88" s="164" t="s">
        <v>16</v>
      </c>
      <c r="C88" s="164" t="s">
        <v>7</v>
      </c>
      <c r="D88" s="164">
        <v>3</v>
      </c>
      <c r="E88" s="164" t="s">
        <v>22</v>
      </c>
      <c r="F88" s="164">
        <v>1</v>
      </c>
      <c r="G88" s="164" t="s">
        <v>66</v>
      </c>
      <c r="H88" s="166">
        <v>2</v>
      </c>
      <c r="I88" s="13"/>
      <c r="J88" s="198"/>
      <c r="K88" s="10"/>
      <c r="L88" s="10"/>
      <c r="M88" s="10"/>
      <c r="N88" s="10"/>
      <c r="O88" s="124"/>
      <c r="P88" s="124"/>
      <c r="Q88" s="115"/>
      <c r="R88" s="115"/>
    </row>
    <row r="89" spans="1:18" s="26" customFormat="1" ht="90" customHeight="1" thickBot="1" x14ac:dyDescent="0.35">
      <c r="B89" s="197" t="s">
        <v>21</v>
      </c>
      <c r="C89" s="197" t="s">
        <v>7</v>
      </c>
      <c r="D89" s="197">
        <v>1</v>
      </c>
      <c r="E89" s="197" t="s">
        <v>31</v>
      </c>
      <c r="F89" s="197">
        <v>2</v>
      </c>
      <c r="G89" s="204" t="s">
        <v>68</v>
      </c>
      <c r="H89" s="193">
        <v>1</v>
      </c>
      <c r="I89" s="83"/>
      <c r="J89" s="205"/>
      <c r="K89" s="11"/>
      <c r="L89" s="11"/>
      <c r="M89" s="11"/>
      <c r="N89" s="11"/>
      <c r="O89" s="125"/>
      <c r="P89" s="125"/>
      <c r="Q89" s="117"/>
      <c r="R89" s="117"/>
    </row>
    <row r="90" spans="1:18" s="26" customFormat="1" ht="90" customHeight="1" thickBot="1" x14ac:dyDescent="0.35">
      <c r="A90" s="28"/>
      <c r="B90" s="28"/>
      <c r="C90" s="28"/>
      <c r="D90" s="28"/>
      <c r="E90" s="28"/>
      <c r="G90" s="18" t="s">
        <v>4</v>
      </c>
      <c r="H90" s="18"/>
      <c r="I90" s="54">
        <f>SUM(I79:I89)</f>
        <v>0</v>
      </c>
      <c r="J90" s="54">
        <f>SUM(J79:J89)</f>
        <v>0</v>
      </c>
      <c r="K90" s="27"/>
      <c r="L90" s="27"/>
      <c r="M90" s="200">
        <f>SUM(M79:M89)</f>
        <v>0</v>
      </c>
      <c r="N90" s="190">
        <f>SUM(N79:N89)</f>
        <v>0</v>
      </c>
      <c r="O90" s="153"/>
      <c r="P90" s="28"/>
    </row>
    <row r="91" spans="1:18" s="26" customFormat="1" ht="90" customHeight="1" thickBot="1" x14ac:dyDescent="0.35">
      <c r="A91" s="28"/>
      <c r="B91" s="28"/>
      <c r="C91" s="28"/>
      <c r="D91" s="28"/>
      <c r="E91" s="28"/>
      <c r="F91" s="15"/>
      <c r="G91" s="4"/>
      <c r="H91" s="4"/>
      <c r="I91" s="27"/>
      <c r="J91" s="27"/>
      <c r="K91" s="27"/>
      <c r="L91" s="27"/>
      <c r="M91" s="27"/>
      <c r="N91" s="27"/>
      <c r="O91" s="27"/>
      <c r="P91" s="28"/>
    </row>
    <row r="92" spans="1:18" s="26" customFormat="1" ht="90" customHeight="1" thickBot="1" x14ac:dyDescent="0.4">
      <c r="B92" s="28"/>
      <c r="C92" s="28"/>
      <c r="D92" s="28"/>
      <c r="E92" s="28"/>
      <c r="G92" s="39"/>
      <c r="H92" s="39"/>
      <c r="I92" s="100">
        <f>SUM(I40,I63,I76,I90)</f>
        <v>0</v>
      </c>
      <c r="J92" s="100">
        <f>SUM(J90,J76,J63,J40)</f>
        <v>0</v>
      </c>
      <c r="K92" s="101"/>
      <c r="L92" s="101"/>
      <c r="M92" s="100">
        <f>M90+M76+M63+M40</f>
        <v>0</v>
      </c>
      <c r="N92" s="102">
        <f>N90+N76+N63+N40</f>
        <v>0</v>
      </c>
      <c r="O92" s="154"/>
    </row>
    <row r="93" spans="1:18" s="26" customFormat="1" ht="72" customHeight="1" thickBot="1" x14ac:dyDescent="0.35">
      <c r="B93" s="55" t="s">
        <v>85</v>
      </c>
      <c r="C93" s="56" t="s">
        <v>86</v>
      </c>
      <c r="D93" s="28"/>
      <c r="E93" s="28"/>
      <c r="F93" s="28"/>
      <c r="G93" s="40"/>
      <c r="H93" s="40"/>
      <c r="I93" s="99"/>
      <c r="J93" s="99"/>
      <c r="K93" s="27"/>
      <c r="L93" s="27"/>
      <c r="M93" s="27"/>
      <c r="N93" s="27"/>
      <c r="O93" s="27"/>
      <c r="P93" s="28"/>
    </row>
    <row r="94" spans="1:18" s="26" customFormat="1" ht="92.7" customHeight="1" thickBot="1" x14ac:dyDescent="0.35">
      <c r="B94" s="9"/>
      <c r="C94" s="40"/>
      <c r="D94" s="41"/>
      <c r="E94" s="28"/>
      <c r="F94" s="17"/>
      <c r="G94" s="6"/>
      <c r="H94" s="6"/>
      <c r="I94" s="103" t="s">
        <v>89</v>
      </c>
      <c r="J94" s="104">
        <f>I92+J92+M92-N92</f>
        <v>0</v>
      </c>
      <c r="K94" s="30"/>
      <c r="L94" s="27"/>
      <c r="M94" s="27"/>
      <c r="N94" s="27"/>
      <c r="O94" s="27"/>
      <c r="P94" s="28"/>
    </row>
    <row r="95" spans="1:18" s="26" customFormat="1" ht="44.15" customHeight="1" x14ac:dyDescent="0.3">
      <c r="B95" s="222"/>
      <c r="C95" s="222"/>
      <c r="D95" s="222"/>
      <c r="E95" s="222"/>
      <c r="F95" s="222"/>
      <c r="G95" s="6"/>
      <c r="H95" s="6"/>
      <c r="I95" s="7"/>
      <c r="J95" s="7"/>
      <c r="K95" s="31"/>
      <c r="L95" s="27"/>
      <c r="M95" s="27"/>
      <c r="N95" s="27"/>
      <c r="O95" s="27"/>
      <c r="P95" s="28"/>
    </row>
    <row r="96" spans="1:18" s="26" customFormat="1" ht="15.05" x14ac:dyDescent="0.3">
      <c r="B96" s="223"/>
      <c r="C96" s="223"/>
      <c r="D96" s="223"/>
      <c r="E96" s="223"/>
      <c r="F96" s="223"/>
      <c r="G96" s="40"/>
      <c r="H96" s="40"/>
      <c r="I96" s="27"/>
      <c r="J96" s="27"/>
      <c r="K96" s="27"/>
      <c r="L96" s="27"/>
      <c r="M96" s="27"/>
      <c r="N96" s="27"/>
      <c r="O96" s="27"/>
      <c r="P96" s="28"/>
    </row>
    <row r="97" spans="2:16" s="19" customFormat="1" x14ac:dyDescent="0.3">
      <c r="B97" s="155" t="s">
        <v>101</v>
      </c>
      <c r="C97" s="105"/>
      <c r="D97" s="105"/>
      <c r="E97" s="106"/>
      <c r="F97" s="106"/>
      <c r="G97" s="43"/>
      <c r="H97" s="43"/>
      <c r="I97" s="45"/>
      <c r="J97" s="45"/>
      <c r="K97" s="45"/>
      <c r="L97" s="45"/>
      <c r="M97" s="45"/>
      <c r="N97" s="45"/>
      <c r="O97" s="45"/>
    </row>
    <row r="98" spans="2:16" s="19" customFormat="1" x14ac:dyDescent="0.3">
      <c r="B98" s="107"/>
      <c r="C98" s="105"/>
      <c r="D98" s="105"/>
      <c r="E98" s="105"/>
      <c r="F98" s="105"/>
      <c r="G98" s="32"/>
      <c r="H98" s="32"/>
      <c r="I98" s="35"/>
      <c r="J98" s="35"/>
      <c r="K98" s="35"/>
      <c r="L98" s="35"/>
      <c r="M98" s="35"/>
      <c r="N98" s="35"/>
      <c r="O98" s="35"/>
      <c r="P98" s="34"/>
    </row>
    <row r="99" spans="2:16" s="19" customFormat="1" ht="59.5" customHeight="1" x14ac:dyDescent="0.3">
      <c r="B99" s="244" t="s">
        <v>90</v>
      </c>
      <c r="C99" s="245" t="s">
        <v>96</v>
      </c>
      <c r="D99" s="245"/>
      <c r="E99" s="105"/>
      <c r="F99" s="105"/>
      <c r="G99" s="32"/>
      <c r="H99" s="32"/>
      <c r="I99" s="35"/>
      <c r="J99" s="35"/>
      <c r="K99" s="35"/>
      <c r="L99" s="35"/>
      <c r="M99" s="35"/>
      <c r="N99" s="35"/>
      <c r="O99" s="35"/>
      <c r="P99" s="34"/>
    </row>
    <row r="100" spans="2:16" s="19" customFormat="1" ht="21.95" customHeight="1" x14ac:dyDescent="0.3">
      <c r="B100" s="246" t="s">
        <v>91</v>
      </c>
      <c r="C100" s="247">
        <v>1</v>
      </c>
      <c r="D100" s="247" t="s">
        <v>92</v>
      </c>
      <c r="E100" s="105"/>
      <c r="F100" s="105"/>
      <c r="G100" s="4"/>
      <c r="H100" s="4"/>
      <c r="I100" s="239"/>
      <c r="J100" s="239"/>
      <c r="K100" s="239"/>
      <c r="L100" s="239"/>
      <c r="M100" s="239"/>
      <c r="N100" s="239"/>
      <c r="O100" s="133"/>
      <c r="P100" s="34"/>
    </row>
    <row r="101" spans="2:16" s="19" customFormat="1" ht="20.05" customHeight="1" x14ac:dyDescent="0.3">
      <c r="B101" s="246"/>
      <c r="C101" s="247">
        <v>2</v>
      </c>
      <c r="D101" s="247" t="s">
        <v>93</v>
      </c>
      <c r="E101" s="105"/>
      <c r="F101" s="105"/>
      <c r="G101" s="15"/>
      <c r="H101" s="168"/>
      <c r="I101" s="14"/>
      <c r="J101" s="15"/>
      <c r="K101" s="14"/>
      <c r="L101" s="14"/>
      <c r="M101" s="14"/>
      <c r="N101" s="14"/>
      <c r="O101" s="134"/>
      <c r="P101" s="34"/>
    </row>
    <row r="102" spans="2:16" s="19" customFormat="1" ht="21.95" customHeight="1" x14ac:dyDescent="0.3">
      <c r="B102" s="246"/>
      <c r="C102" s="247">
        <v>3</v>
      </c>
      <c r="D102" s="247" t="s">
        <v>94</v>
      </c>
      <c r="E102" s="105"/>
      <c r="F102" s="105"/>
      <c r="G102" s="32"/>
      <c r="H102" s="32"/>
      <c r="I102" s="35"/>
      <c r="J102" s="35"/>
      <c r="K102" s="35"/>
      <c r="L102" s="35"/>
      <c r="M102" s="35"/>
      <c r="N102" s="35"/>
      <c r="O102" s="35"/>
      <c r="P102" s="34"/>
    </row>
    <row r="103" spans="2:16" s="19" customFormat="1" ht="23.35" customHeight="1" x14ac:dyDescent="0.3">
      <c r="B103" s="246"/>
      <c r="C103" s="247">
        <v>4</v>
      </c>
      <c r="D103" s="247" t="s">
        <v>95</v>
      </c>
      <c r="E103" s="105"/>
      <c r="F103" s="105"/>
      <c r="G103" s="32"/>
      <c r="H103" s="32"/>
      <c r="I103" s="35"/>
      <c r="J103" s="35"/>
      <c r="K103" s="35"/>
      <c r="L103" s="35"/>
      <c r="M103" s="35"/>
      <c r="N103" s="35"/>
      <c r="O103" s="35"/>
      <c r="P103" s="34"/>
    </row>
    <row r="104" spans="2:16" s="19" customFormat="1" x14ac:dyDescent="0.3">
      <c r="B104"/>
      <c r="C104"/>
      <c r="D104"/>
      <c r="E104"/>
      <c r="F104"/>
      <c r="G104" s="32"/>
      <c r="H104" s="32"/>
      <c r="I104" s="35"/>
      <c r="J104" s="35"/>
      <c r="K104" s="35"/>
      <c r="L104" s="35"/>
      <c r="M104" s="35"/>
      <c r="N104" s="35"/>
      <c r="O104" s="35"/>
      <c r="P104" s="34"/>
    </row>
    <row r="105" spans="2:16" s="19" customFormat="1" x14ac:dyDescent="0.3">
      <c r="B105" s="42"/>
      <c r="C105" s="43"/>
      <c r="D105" s="43"/>
      <c r="G105" s="43"/>
      <c r="H105" s="43"/>
      <c r="I105" s="45"/>
      <c r="J105" s="45"/>
      <c r="K105" s="45"/>
      <c r="L105" s="45"/>
      <c r="M105" s="45"/>
      <c r="N105" s="45"/>
      <c r="O105" s="45"/>
    </row>
    <row r="106" spans="2:16" s="19" customFormat="1" x14ac:dyDescent="0.3">
      <c r="B106" s="42"/>
      <c r="C106" s="43"/>
      <c r="D106" s="44"/>
      <c r="G106" s="43"/>
      <c r="H106" s="43"/>
      <c r="I106" s="45"/>
      <c r="J106" s="45"/>
      <c r="K106" s="45"/>
      <c r="L106" s="45"/>
      <c r="M106" s="45"/>
      <c r="N106" s="45"/>
      <c r="O106" s="45"/>
    </row>
    <row r="107" spans="2:16" s="19" customFormat="1" x14ac:dyDescent="0.3">
      <c r="B107" s="42"/>
      <c r="C107" s="43"/>
      <c r="D107" s="44"/>
      <c r="G107" s="43"/>
      <c r="H107" s="43"/>
      <c r="I107" s="45"/>
      <c r="J107" s="45"/>
      <c r="K107" s="45"/>
      <c r="L107" s="45"/>
      <c r="M107" s="45"/>
      <c r="N107" s="45"/>
      <c r="O107" s="45"/>
    </row>
    <row r="108" spans="2:16" s="19" customFormat="1" x14ac:dyDescent="0.3">
      <c r="B108" s="43"/>
      <c r="C108" s="43"/>
      <c r="D108" s="44"/>
      <c r="G108" s="43"/>
      <c r="H108" s="43"/>
      <c r="I108" s="45"/>
      <c r="J108" s="45"/>
      <c r="K108" s="45"/>
      <c r="L108" s="45"/>
      <c r="M108" s="45"/>
      <c r="N108" s="45"/>
      <c r="O108" s="45"/>
    </row>
    <row r="109" spans="2:16" s="19" customFormat="1" x14ac:dyDescent="0.3">
      <c r="B109" s="43"/>
      <c r="C109" s="43"/>
      <c r="D109" s="44"/>
      <c r="G109" s="43"/>
      <c r="H109" s="43"/>
      <c r="I109" s="45"/>
      <c r="J109" s="45"/>
      <c r="K109" s="45"/>
      <c r="L109" s="45"/>
      <c r="M109" s="45"/>
      <c r="N109" s="45"/>
      <c r="O109" s="45"/>
    </row>
    <row r="110" spans="2:16" s="19" customFormat="1" x14ac:dyDescent="0.3">
      <c r="B110" s="43"/>
      <c r="C110" s="43"/>
      <c r="D110" s="44"/>
      <c r="G110" s="43"/>
      <c r="H110" s="43"/>
      <c r="I110" s="45"/>
      <c r="J110" s="45"/>
      <c r="K110" s="45"/>
      <c r="L110" s="45"/>
      <c r="M110" s="45"/>
      <c r="N110" s="45"/>
      <c r="O110" s="45"/>
    </row>
    <row r="111" spans="2:16" s="19" customFormat="1" x14ac:dyDescent="0.3">
      <c r="B111" s="43"/>
      <c r="C111" s="43"/>
      <c r="D111" s="44"/>
      <c r="G111" s="43"/>
      <c r="H111" s="43"/>
      <c r="I111" s="45"/>
      <c r="J111" s="45"/>
      <c r="K111" s="45"/>
      <c r="L111" s="45"/>
      <c r="M111" s="45"/>
      <c r="N111" s="45"/>
      <c r="O111" s="45"/>
    </row>
    <row r="112" spans="2:16" s="19" customFormat="1" x14ac:dyDescent="0.3">
      <c r="B112" s="43"/>
      <c r="C112" s="43"/>
      <c r="D112" s="44"/>
      <c r="G112" s="43"/>
      <c r="H112" s="43"/>
      <c r="I112" s="45"/>
      <c r="J112" s="45"/>
      <c r="K112" s="45"/>
      <c r="L112" s="45"/>
      <c r="M112" s="45"/>
      <c r="N112" s="45"/>
      <c r="O112" s="45"/>
    </row>
    <row r="113" spans="2:15" s="19" customFormat="1" x14ac:dyDescent="0.3">
      <c r="B113" s="43"/>
      <c r="C113" s="43"/>
      <c r="D113" s="44"/>
      <c r="G113" s="43"/>
      <c r="H113" s="43"/>
      <c r="I113" s="45"/>
      <c r="J113" s="45"/>
      <c r="K113" s="45"/>
      <c r="L113" s="45"/>
      <c r="M113" s="45"/>
      <c r="N113" s="45"/>
      <c r="O113" s="45"/>
    </row>
    <row r="114" spans="2:15" s="19" customFormat="1" x14ac:dyDescent="0.3">
      <c r="B114" s="43"/>
      <c r="C114" s="43"/>
      <c r="D114" s="44"/>
      <c r="G114" s="43"/>
      <c r="H114" s="43"/>
      <c r="I114" s="45"/>
      <c r="J114" s="45"/>
      <c r="K114" s="45"/>
      <c r="L114" s="45"/>
      <c r="M114" s="45"/>
      <c r="N114" s="45"/>
      <c r="O114" s="45"/>
    </row>
    <row r="115" spans="2:15" s="19" customFormat="1" x14ac:dyDescent="0.3">
      <c r="B115" s="43"/>
      <c r="C115" s="43"/>
      <c r="D115" s="44"/>
      <c r="G115" s="43"/>
      <c r="H115" s="43"/>
      <c r="I115" s="45"/>
      <c r="J115" s="45"/>
      <c r="K115" s="45"/>
      <c r="L115" s="45"/>
      <c r="M115" s="45"/>
      <c r="N115" s="45"/>
      <c r="O115" s="45"/>
    </row>
    <row r="116" spans="2:15" s="19" customFormat="1" x14ac:dyDescent="0.3">
      <c r="B116" s="43"/>
      <c r="C116" s="43"/>
      <c r="D116" s="44"/>
      <c r="G116" s="43"/>
      <c r="H116" s="43"/>
      <c r="I116" s="45"/>
      <c r="J116" s="45"/>
      <c r="K116" s="45"/>
      <c r="L116" s="45"/>
      <c r="M116" s="45"/>
      <c r="N116" s="45"/>
      <c r="O116" s="45"/>
    </row>
    <row r="117" spans="2:15" s="19" customFormat="1" x14ac:dyDescent="0.3">
      <c r="B117" s="43"/>
      <c r="C117" s="43"/>
      <c r="D117" s="44"/>
      <c r="G117" s="43"/>
      <c r="H117" s="43"/>
      <c r="I117" s="45"/>
      <c r="J117" s="45"/>
      <c r="K117" s="45"/>
      <c r="L117" s="45"/>
      <c r="M117" s="45"/>
      <c r="N117" s="45"/>
      <c r="O117" s="45"/>
    </row>
    <row r="118" spans="2:15" s="19" customFormat="1" x14ac:dyDescent="0.3">
      <c r="B118" s="43"/>
      <c r="C118" s="43"/>
      <c r="D118" s="44"/>
      <c r="G118" s="43"/>
      <c r="H118" s="43"/>
      <c r="I118" s="45"/>
      <c r="J118" s="45"/>
      <c r="K118" s="45"/>
      <c r="L118" s="45"/>
      <c r="M118" s="45"/>
      <c r="N118" s="45"/>
      <c r="O118" s="45"/>
    </row>
    <row r="119" spans="2:15" s="19" customFormat="1" x14ac:dyDescent="0.3">
      <c r="B119" s="43"/>
      <c r="C119" s="43"/>
      <c r="D119" s="44"/>
      <c r="G119" s="43"/>
      <c r="H119" s="43"/>
      <c r="I119" s="45"/>
      <c r="J119" s="45"/>
      <c r="K119" s="45"/>
      <c r="L119" s="45"/>
      <c r="M119" s="45"/>
      <c r="N119" s="45"/>
      <c r="O119" s="45"/>
    </row>
    <row r="120" spans="2:15" s="19" customFormat="1" x14ac:dyDescent="0.3">
      <c r="B120" s="43"/>
      <c r="C120" s="43"/>
      <c r="D120" s="44"/>
      <c r="G120" s="43"/>
      <c r="H120" s="43"/>
      <c r="I120" s="45"/>
      <c r="J120" s="45"/>
      <c r="K120" s="45"/>
      <c r="L120" s="45"/>
      <c r="M120" s="45"/>
      <c r="N120" s="45"/>
      <c r="O120" s="45"/>
    </row>
    <row r="121" spans="2:15" s="19" customFormat="1" x14ac:dyDescent="0.3">
      <c r="B121" s="43"/>
      <c r="C121" s="43"/>
      <c r="D121" s="44"/>
      <c r="G121" s="43"/>
      <c r="H121" s="43"/>
      <c r="I121" s="45"/>
      <c r="J121" s="45"/>
      <c r="K121" s="45"/>
      <c r="L121" s="45"/>
      <c r="M121" s="45"/>
      <c r="N121" s="45"/>
      <c r="O121" s="45"/>
    </row>
    <row r="122" spans="2:15" s="19" customFormat="1" x14ac:dyDescent="0.3">
      <c r="B122" s="43"/>
      <c r="C122" s="43"/>
      <c r="D122" s="44"/>
      <c r="G122" s="43"/>
      <c r="H122" s="43"/>
      <c r="I122" s="45"/>
      <c r="J122" s="45"/>
      <c r="K122" s="45"/>
      <c r="L122" s="45"/>
      <c r="M122" s="45"/>
      <c r="N122" s="45"/>
      <c r="O122" s="45"/>
    </row>
    <row r="123" spans="2:15" s="19" customFormat="1" x14ac:dyDescent="0.3">
      <c r="B123" s="43"/>
      <c r="C123" s="43"/>
      <c r="D123" s="44"/>
      <c r="G123" s="43"/>
      <c r="H123" s="43"/>
      <c r="I123" s="45"/>
      <c r="J123" s="45"/>
      <c r="K123" s="45"/>
      <c r="L123" s="45"/>
      <c r="M123" s="45"/>
      <c r="N123" s="45"/>
      <c r="O123" s="45"/>
    </row>
    <row r="124" spans="2:15" s="19" customFormat="1" x14ac:dyDescent="0.3">
      <c r="B124" s="43"/>
      <c r="C124" s="43"/>
      <c r="D124" s="44"/>
      <c r="G124" s="43"/>
      <c r="H124" s="43"/>
      <c r="I124" s="45"/>
      <c r="J124" s="45"/>
      <c r="K124" s="45"/>
      <c r="L124" s="45"/>
      <c r="M124" s="45"/>
      <c r="N124" s="45"/>
      <c r="O124" s="45"/>
    </row>
    <row r="125" spans="2:15" s="19" customFormat="1" x14ac:dyDescent="0.3">
      <c r="B125" s="43"/>
      <c r="C125" s="43"/>
      <c r="D125" s="44"/>
      <c r="G125" s="43"/>
      <c r="H125" s="43"/>
      <c r="I125" s="45"/>
      <c r="J125" s="45"/>
      <c r="K125" s="45"/>
      <c r="L125" s="45"/>
      <c r="M125" s="45"/>
      <c r="N125" s="45"/>
      <c r="O125" s="45"/>
    </row>
    <row r="126" spans="2:15" s="19" customFormat="1" x14ac:dyDescent="0.3">
      <c r="B126" s="43"/>
      <c r="C126" s="43"/>
      <c r="D126" s="44"/>
      <c r="G126" s="43"/>
      <c r="H126" s="43"/>
      <c r="I126" s="45"/>
      <c r="J126" s="45"/>
      <c r="K126" s="45"/>
      <c r="L126" s="45"/>
      <c r="M126" s="45"/>
      <c r="N126" s="45"/>
      <c r="O126" s="45"/>
    </row>
    <row r="127" spans="2:15" s="19" customFormat="1" x14ac:dyDescent="0.3">
      <c r="B127" s="43"/>
      <c r="C127" s="43"/>
      <c r="D127" s="44"/>
      <c r="G127" s="43"/>
      <c r="H127" s="43"/>
      <c r="I127" s="45"/>
      <c r="J127" s="45"/>
      <c r="K127" s="45"/>
      <c r="L127" s="45"/>
      <c r="M127" s="45"/>
      <c r="N127" s="45"/>
      <c r="O127" s="45"/>
    </row>
    <row r="128" spans="2:15" s="19" customFormat="1" x14ac:dyDescent="0.3">
      <c r="B128" s="43"/>
      <c r="C128" s="43"/>
      <c r="D128" s="44"/>
      <c r="G128" s="43"/>
      <c r="H128" s="43"/>
      <c r="I128" s="45"/>
      <c r="J128" s="45"/>
      <c r="K128" s="45"/>
      <c r="L128" s="45"/>
      <c r="M128" s="45"/>
      <c r="N128" s="45"/>
      <c r="O128" s="45"/>
    </row>
    <row r="129" spans="2:16" s="19" customFormat="1" x14ac:dyDescent="0.3">
      <c r="B129" s="43"/>
      <c r="C129" s="43"/>
      <c r="D129" s="44"/>
      <c r="G129" s="43"/>
      <c r="H129" s="43"/>
      <c r="I129" s="45"/>
      <c r="J129" s="45"/>
      <c r="K129" s="45"/>
      <c r="L129" s="45"/>
      <c r="M129" s="45"/>
      <c r="N129" s="45"/>
      <c r="O129" s="45"/>
    </row>
    <row r="130" spans="2:16" s="19" customFormat="1" x14ac:dyDescent="0.3">
      <c r="B130" s="43"/>
      <c r="C130" s="43"/>
      <c r="D130" s="44"/>
      <c r="G130" s="43"/>
      <c r="H130" s="43"/>
      <c r="I130" s="45"/>
      <c r="J130" s="45"/>
      <c r="K130" s="45"/>
      <c r="L130" s="45"/>
      <c r="M130" s="45"/>
      <c r="N130" s="45"/>
      <c r="O130" s="45"/>
    </row>
    <row r="131" spans="2:16" s="19" customFormat="1" x14ac:dyDescent="0.3">
      <c r="B131" s="43"/>
      <c r="C131" s="43"/>
      <c r="D131" s="44"/>
      <c r="G131" s="43"/>
      <c r="H131" s="43"/>
      <c r="I131" s="45"/>
      <c r="J131" s="45"/>
      <c r="K131" s="45"/>
      <c r="L131" s="45"/>
      <c r="M131" s="45"/>
      <c r="N131" s="45"/>
      <c r="O131" s="45"/>
    </row>
    <row r="132" spans="2:16" s="19" customFormat="1" ht="32.9" customHeight="1" x14ac:dyDescent="0.3">
      <c r="B132" s="5"/>
      <c r="C132" s="32"/>
      <c r="D132" s="33"/>
      <c r="E132" s="34"/>
      <c r="F132" s="34"/>
      <c r="G132" s="32"/>
      <c r="H132" s="32"/>
      <c r="I132" s="35"/>
      <c r="J132" s="35"/>
      <c r="K132" s="35"/>
      <c r="L132" s="35"/>
      <c r="M132" s="35"/>
      <c r="N132" s="35"/>
      <c r="O132" s="35"/>
      <c r="P132" s="34"/>
    </row>
    <row r="133" spans="2:16" s="19" customFormat="1" ht="17.100000000000001" customHeight="1" x14ac:dyDescent="0.3">
      <c r="B133" s="240"/>
      <c r="C133" s="240"/>
      <c r="D133" s="241"/>
      <c r="E133" s="240"/>
      <c r="F133" s="241"/>
      <c r="G133" s="4"/>
      <c r="H133" s="4"/>
      <c r="I133" s="239"/>
      <c r="J133" s="239"/>
      <c r="K133" s="239"/>
      <c r="L133" s="239"/>
      <c r="M133" s="239"/>
      <c r="N133" s="239"/>
      <c r="O133" s="133"/>
      <c r="P133" s="34"/>
    </row>
    <row r="134" spans="2:16" s="19" customFormat="1" x14ac:dyDescent="0.3">
      <c r="B134" s="240"/>
      <c r="C134" s="240"/>
      <c r="D134" s="241"/>
      <c r="E134" s="240"/>
      <c r="F134" s="241"/>
      <c r="G134" s="15"/>
      <c r="H134" s="168"/>
      <c r="I134" s="14"/>
      <c r="J134" s="15"/>
      <c r="K134" s="14"/>
      <c r="L134" s="14"/>
      <c r="M134" s="14"/>
      <c r="N134" s="14"/>
      <c r="O134" s="134"/>
      <c r="P134" s="34"/>
    </row>
    <row r="135" spans="2:16" s="19" customFormat="1" x14ac:dyDescent="0.3">
      <c r="B135" s="32"/>
      <c r="C135" s="32"/>
      <c r="D135" s="33"/>
      <c r="E135" s="34"/>
      <c r="F135" s="34"/>
      <c r="G135" s="32"/>
      <c r="H135" s="32"/>
      <c r="I135" s="35"/>
      <c r="J135" s="35"/>
      <c r="K135" s="35"/>
      <c r="L135" s="35"/>
      <c r="M135" s="35"/>
      <c r="N135" s="35"/>
      <c r="O135" s="35"/>
      <c r="P135" s="34"/>
    </row>
    <row r="136" spans="2:16" s="19" customFormat="1" x14ac:dyDescent="0.3">
      <c r="B136" s="32"/>
      <c r="C136" s="32"/>
      <c r="D136" s="33"/>
      <c r="E136" s="34"/>
      <c r="F136" s="34"/>
      <c r="G136" s="32"/>
      <c r="H136" s="32"/>
      <c r="I136" s="35"/>
      <c r="J136" s="35"/>
      <c r="K136" s="35"/>
      <c r="L136" s="35"/>
      <c r="M136" s="35"/>
      <c r="N136" s="35"/>
      <c r="O136" s="35"/>
      <c r="P136" s="34"/>
    </row>
    <row r="137" spans="2:16" s="19" customFormat="1" x14ac:dyDescent="0.3">
      <c r="B137" s="43"/>
      <c r="C137" s="43"/>
      <c r="D137" s="44"/>
      <c r="G137" s="43"/>
      <c r="H137" s="43"/>
      <c r="I137" s="45"/>
      <c r="J137" s="45"/>
      <c r="K137" s="45"/>
      <c r="L137" s="45"/>
      <c r="M137" s="45"/>
      <c r="N137" s="45"/>
      <c r="O137" s="45"/>
    </row>
    <row r="138" spans="2:16" s="19" customFormat="1" x14ac:dyDescent="0.3">
      <c r="B138" s="43"/>
      <c r="C138" s="43"/>
      <c r="D138" s="44"/>
      <c r="G138" s="43"/>
      <c r="H138" s="43"/>
      <c r="I138" s="45"/>
      <c r="J138" s="45"/>
      <c r="K138" s="45"/>
      <c r="L138" s="45"/>
      <c r="M138" s="45"/>
      <c r="N138" s="45"/>
      <c r="O138" s="45"/>
    </row>
    <row r="139" spans="2:16" s="19" customFormat="1" x14ac:dyDescent="0.3">
      <c r="B139" s="43"/>
      <c r="C139" s="43"/>
      <c r="D139" s="44"/>
      <c r="G139" s="43"/>
      <c r="H139" s="43"/>
      <c r="I139" s="45"/>
      <c r="J139" s="45"/>
      <c r="K139" s="45"/>
      <c r="L139" s="45"/>
      <c r="M139" s="45"/>
      <c r="N139" s="45"/>
      <c r="O139" s="45"/>
    </row>
    <row r="140" spans="2:16" s="19" customFormat="1" x14ac:dyDescent="0.3">
      <c r="B140" s="43"/>
      <c r="C140" s="43"/>
      <c r="D140" s="44"/>
      <c r="G140" s="43"/>
      <c r="H140" s="43"/>
      <c r="I140" s="45"/>
      <c r="J140" s="45"/>
      <c r="K140" s="45"/>
      <c r="L140" s="45"/>
      <c r="M140" s="45"/>
      <c r="N140" s="45"/>
      <c r="O140" s="45"/>
    </row>
    <row r="141" spans="2:16" s="19" customFormat="1" x14ac:dyDescent="0.3">
      <c r="B141" s="43"/>
      <c r="C141" s="43"/>
      <c r="D141" s="44"/>
      <c r="G141" s="43"/>
      <c r="H141" s="43"/>
      <c r="I141" s="45"/>
      <c r="J141" s="45"/>
      <c r="K141" s="45"/>
      <c r="L141" s="45"/>
      <c r="M141" s="45"/>
      <c r="N141" s="45"/>
      <c r="O141" s="45"/>
    </row>
    <row r="142" spans="2:16" s="19" customFormat="1" x14ac:dyDescent="0.3">
      <c r="B142" s="43"/>
      <c r="C142" s="43"/>
      <c r="D142" s="44"/>
      <c r="G142" s="43"/>
      <c r="H142" s="43"/>
      <c r="I142" s="45"/>
      <c r="J142" s="45"/>
      <c r="K142" s="45"/>
      <c r="L142" s="45"/>
      <c r="M142" s="45"/>
      <c r="N142" s="45"/>
      <c r="O142" s="45"/>
    </row>
    <row r="143" spans="2:16" s="19" customFormat="1" x14ac:dyDescent="0.3">
      <c r="B143" s="43"/>
      <c r="C143" s="43"/>
      <c r="D143" s="44"/>
      <c r="G143" s="43"/>
      <c r="H143" s="43"/>
      <c r="I143" s="45"/>
      <c r="J143" s="45"/>
      <c r="K143" s="45"/>
      <c r="L143" s="45"/>
      <c r="M143" s="45"/>
      <c r="N143" s="45"/>
      <c r="O143" s="45"/>
    </row>
    <row r="144" spans="2:16" s="19" customFormat="1" x14ac:dyDescent="0.3">
      <c r="B144" s="32"/>
      <c r="C144" s="32"/>
      <c r="D144" s="33"/>
      <c r="E144" s="34"/>
      <c r="F144" s="34"/>
      <c r="G144" s="32"/>
      <c r="H144" s="32"/>
      <c r="I144" s="35"/>
      <c r="J144" s="35"/>
      <c r="K144" s="35"/>
      <c r="L144" s="35"/>
      <c r="M144" s="35"/>
      <c r="N144" s="35"/>
      <c r="O144" s="35"/>
      <c r="P144" s="34"/>
    </row>
    <row r="145" spans="2:16" s="19" customFormat="1" x14ac:dyDescent="0.3">
      <c r="B145" s="32"/>
      <c r="C145" s="32"/>
      <c r="D145" s="33"/>
      <c r="E145" s="34"/>
      <c r="F145" s="34"/>
      <c r="G145" s="32"/>
      <c r="H145" s="32"/>
      <c r="I145" s="35"/>
      <c r="J145" s="35"/>
      <c r="K145" s="35"/>
      <c r="L145" s="35"/>
      <c r="M145" s="35"/>
      <c r="N145" s="35"/>
      <c r="O145" s="35"/>
      <c r="P145" s="34"/>
    </row>
    <row r="146" spans="2:16" s="19" customFormat="1" x14ac:dyDescent="0.3">
      <c r="B146" s="32"/>
      <c r="C146" s="32"/>
      <c r="D146" s="33"/>
      <c r="E146" s="34"/>
      <c r="F146" s="34"/>
      <c r="G146" s="32"/>
      <c r="H146" s="32"/>
      <c r="I146" s="35"/>
      <c r="J146" s="35"/>
      <c r="K146" s="35"/>
      <c r="L146" s="35"/>
      <c r="M146" s="35"/>
      <c r="N146" s="35"/>
      <c r="O146" s="35"/>
      <c r="P146" s="34"/>
    </row>
    <row r="147" spans="2:16" s="19" customFormat="1" x14ac:dyDescent="0.3">
      <c r="B147" s="32"/>
      <c r="C147" s="32"/>
      <c r="D147" s="33"/>
      <c r="E147" s="34"/>
      <c r="F147" s="34"/>
      <c r="G147" s="32"/>
      <c r="H147" s="32"/>
      <c r="I147" s="35"/>
      <c r="J147" s="35"/>
      <c r="K147" s="35"/>
      <c r="L147" s="35"/>
      <c r="M147" s="35"/>
      <c r="N147" s="35"/>
      <c r="O147" s="35"/>
      <c r="P147" s="34"/>
    </row>
    <row r="148" spans="2:16" x14ac:dyDescent="0.3">
      <c r="B148" s="32"/>
      <c r="C148" s="32"/>
      <c r="D148" s="33"/>
      <c r="E148" s="34"/>
      <c r="F148" s="34"/>
      <c r="G148" s="32"/>
      <c r="H148" s="32"/>
      <c r="I148" s="35"/>
      <c r="J148" s="35"/>
      <c r="K148" s="35"/>
      <c r="L148" s="35"/>
      <c r="M148" s="35"/>
      <c r="N148" s="35"/>
      <c r="O148" s="35"/>
      <c r="P148" s="34"/>
    </row>
    <row r="149" spans="2:16" x14ac:dyDescent="0.3">
      <c r="B149" s="32"/>
      <c r="C149" s="32"/>
      <c r="D149" s="33"/>
      <c r="E149" s="34"/>
      <c r="F149" s="34"/>
      <c r="G149" s="32"/>
      <c r="H149" s="32"/>
      <c r="I149" s="35"/>
      <c r="J149" s="35"/>
      <c r="K149" s="35"/>
      <c r="L149" s="35"/>
      <c r="M149" s="35"/>
      <c r="N149" s="35"/>
      <c r="O149" s="35"/>
      <c r="P149" s="34"/>
    </row>
    <row r="150" spans="2:16" ht="17.100000000000001" customHeight="1" x14ac:dyDescent="0.3">
      <c r="B150" s="240"/>
      <c r="C150" s="240"/>
      <c r="D150" s="241"/>
      <c r="E150" s="240"/>
      <c r="F150" s="241"/>
      <c r="G150" s="4"/>
      <c r="H150" s="4"/>
      <c r="I150" s="239"/>
      <c r="J150" s="239"/>
      <c r="K150" s="239"/>
      <c r="L150" s="239"/>
      <c r="M150" s="239"/>
      <c r="N150" s="239"/>
      <c r="O150" s="133"/>
      <c r="P150" s="34"/>
    </row>
    <row r="151" spans="2:16" x14ac:dyDescent="0.3">
      <c r="B151" s="240"/>
      <c r="C151" s="240"/>
      <c r="D151" s="241"/>
      <c r="E151" s="240"/>
      <c r="F151" s="241"/>
      <c r="G151" s="15"/>
      <c r="H151" s="168"/>
      <c r="I151" s="14"/>
      <c r="J151" s="15"/>
      <c r="K151" s="14"/>
      <c r="L151" s="14"/>
      <c r="M151" s="14"/>
      <c r="N151" s="14"/>
      <c r="O151" s="134"/>
      <c r="P151" s="34"/>
    </row>
  </sheetData>
  <autoFilter ref="B6:R40"/>
  <mergeCells count="36">
    <mergeCell ref="B100:B103"/>
    <mergeCell ref="C61:C62"/>
    <mergeCell ref="B42:P42"/>
    <mergeCell ref="I150:N150"/>
    <mergeCell ref="I100:N100"/>
    <mergeCell ref="B133:B134"/>
    <mergeCell ref="C133:C134"/>
    <mergeCell ref="D133:D134"/>
    <mergeCell ref="E133:E134"/>
    <mergeCell ref="F133:F134"/>
    <mergeCell ref="I133:N133"/>
    <mergeCell ref="B150:B151"/>
    <mergeCell ref="C150:C151"/>
    <mergeCell ref="D150:D151"/>
    <mergeCell ref="E150:E151"/>
    <mergeCell ref="F150:F151"/>
    <mergeCell ref="C99:D99"/>
    <mergeCell ref="B95:F95"/>
    <mergeCell ref="B96:F96"/>
    <mergeCell ref="B49:B50"/>
    <mergeCell ref="C28:C30"/>
    <mergeCell ref="C31:C33"/>
    <mergeCell ref="C34:C36"/>
    <mergeCell ref="C37:C39"/>
    <mergeCell ref="B66:P66"/>
    <mergeCell ref="B78:P78"/>
    <mergeCell ref="J60:R60"/>
    <mergeCell ref="J74:R74"/>
    <mergeCell ref="B20:B21"/>
    <mergeCell ref="C20:C21"/>
    <mergeCell ref="D20:D21"/>
    <mergeCell ref="B2:N2"/>
    <mergeCell ref="D8:D9"/>
    <mergeCell ref="B7:R7"/>
    <mergeCell ref="B4:C4"/>
    <mergeCell ref="D4:F4"/>
  </mergeCells>
  <pageMargins left="0.7" right="0.7" top="0.75" bottom="0.75" header="0.3" footer="0.3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location-collecte-traitement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FERRARI Marie-Pierre SA CN MINDEF</cp:lastModifiedBy>
  <cp:lastPrinted>2026-07-29T08:25:39Z</cp:lastPrinted>
  <dcterms:created xsi:type="dcterms:W3CDTF">2021-01-11T10:02:07Z</dcterms:created>
  <dcterms:modified xsi:type="dcterms:W3CDTF">2026-08-06T08:18:19Z</dcterms:modified>
</cp:coreProperties>
</file>